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C77E54C-FB03-407F-9DBC-9CA9DF6F6A06}"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13" i="2" l="1"/>
  <c r="D13" i="2"/>
  <c r="E13" i="2"/>
  <c r="F13" i="2"/>
  <c r="G13" i="2"/>
  <c r="H13" i="2"/>
  <c r="I13" i="2"/>
  <c r="J13" i="2"/>
  <c r="K13" i="2"/>
  <c r="L13" i="2"/>
  <c r="M13" i="2"/>
  <c r="N13" i="2"/>
  <c r="O13" i="2"/>
  <c r="P13" i="2"/>
  <c r="S13" i="2"/>
  <c r="R13" i="2"/>
  <c r="Q1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<sst xmlns="http://schemas.openxmlformats.org/spreadsheetml/2006/main" count="525" uniqueCount="220">
  <si>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</si>
  <si>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</si>
  <si>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</si>
  <si>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</si>
  <si>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</si>
  <si>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</si>
  <si>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</si>
  <si>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</si>
  <si>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</si>
  <si>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</si>
  <si>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</si>
  <si>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</si>
  <si>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</si>
  <si>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</si>
  <si>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</si>
  <si>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</si>
  <si>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</si>
  <si>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</si>
  <si>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</si>
  <si>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</si>
  <si>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</si>
  <si>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</si>
  <si>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</si>
  <si>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</si>
  <si>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</si>
  <si>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</si>
  <si>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</si>
  <si>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</si>
  <si>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</si>
  <si>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</si>
  <si>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</si>
  <si>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</si>
  <si>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</si>
  <si>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</si>
  <si>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</si>
  <si>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</si>
  <si>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</si>
  <si>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</si>
  <si>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</si>
  <si>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</si>
  <si>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</si>
  <si>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</si>
  <si>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</si>
  <si>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</si>
  <si>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</si>
  <si>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</si>
  <si>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</si>
  <si>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</si>
  <si>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</si>
  <si>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</si>
  <si>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</si>
  <si>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</si>
  <si>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</si>
  <si>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</si>
  <si>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</si>
  <si>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</si>
  <si>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</si>
  <si>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</si>
  <si>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</si>
  <si>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</si>
  <si>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</si>
  <si>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</si>
  <si>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</si>
  <si>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</si>
  <si>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</si>
  <si>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</si>
  <si>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</si>
  <si>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</si>
  <si>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</si>
  <si>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</si>
  <si>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</si>
  <si>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</si>
  <si>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</si>
  <si>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</si>
  <si>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</si>
  <si>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</si>
  <si>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</si>
  <si>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</si>
  <si>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</si>
  <si>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</si>
  <si>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</si>
  <si>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</si>
  <si>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</si>
  <si>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</si>
  <si>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</si>
  <si>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</si>
  <si>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</si>
  <si>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</si>
  <si>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</si>
  <si>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</si>
  <si>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</si>
  <si>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</si>
  <si>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</si>
  <si>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</si>
  <si>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</si>
  <si>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</si>
  <si>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</si>
  <si>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</si>
  <si>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</si>
  <si>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</si>
  <si>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</si>
  <si>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</si>
  <si>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</si>
  <si>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</si>
  <si>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</si>
  <si>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</si>
  <si>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</si>
  <si>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</si>
  <si>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</si>
  <si>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</si>
  <si>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</si>
  <si>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</si>
  <si>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</si>
  <si>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</si>
  <si>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</si>
  <si>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</si>
  <si>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</si>
  <si>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</si>
  <si>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</si>
  <si>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</si>
  <si>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</si>
  <si>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</si>
  <si>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</si>
  <si>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</si>
  <si>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</si>
  <si>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</si>
  <si>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</si>
  <si>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</si>
  <si>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</si>
  <si>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</si>
  <si>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</si>
  <si>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</si>
  <si>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</si>
  <si>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</si>
  <si>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</si>
  <si>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</si>
  <si>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</si>
  <si>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</si>
  <si>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</si>
  <si>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</si>
  <si>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</si>
  <si>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</si>
  <si>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</si>
  <si>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</si>
  <si>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</si>
  <si>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</si>
  <si>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</si>
  <si>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</si>
  <si>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</si>
  <si>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</si>
  <si>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</si>
  <si>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</si>
  <si>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</si>
  <si>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</si>
  <si>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</si>
  <si>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</si>
  <si>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</si>
  <si>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</si>
  <si>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</si>
  <si>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</si>
  <si>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</si>
  <si>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</si>
  <si>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</si>
  <si>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</si>
  <si>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</si>
  <si>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</si>
  <si>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</si>
  <si>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</si>
  <si>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</si>
  <si>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</si>
  <si>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</si>
  <si>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</si>
  <si>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</si>
  <si>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</si>
  <si>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</si>
  <si>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</si>
  <si>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</si>
  <si>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</si>
  <si>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</si>
  <si>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</si>
  <si>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</si>
  <si>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</si>
  <si>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</si>
  <si>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</si>
  <si>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</si>
  <si>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</si>
  <si>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</si>
  <si>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</si>
  <si>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</si>
  <si>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</si>
  <si>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</si>
  <si>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</si>
  <si>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</si>
  <si>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</si>
  <si>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</si>
  <si>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</si>
  <si>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</si>
  <si>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</si>
  <si>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</si>
  <si>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</si>
  <si>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</si>
  <si>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</si>
  <si>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</si>
  <si>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</si>
  <si>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</si>
  <si>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</si>
  <si>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</si>
  <si>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</si>
  <si>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</si>
  <si>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</si>
  <si>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</si>
  <si>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</si>
  <si>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</si>
  <si>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</si>
  <si>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</si>
  <si>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</si>
  <si>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</si>
  <si>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</si>
  <si>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</si>
  <si>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Pappenheim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</si>
</sst>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4" fontId="9" fillId="29" borderId="1" xfId="28" applyNumberFormat="1" applyFont="1" applyFill="1" applyBorder="1" applyAlignment="1">
      <alignment horizontal="center" vertical="top" wrapText="1"/>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10000393</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55" zoomScaleNormal="55" workbookViewId="0">
      <selection activeCell="J14" sqref="J14"/>
    </sheetView>
  </sheetViews>
  <sheetFormatPr baseColWidth="10" defaultColWidth="11.42578125" defaultRowHeight="15.75"/>
  <cols>
    <col min="1" max="1" width="9.7109375" style="42" customWidth="1"/>
    <col min="2" max="2" width="87.7109375" style="92" customWidth="1"/>
    <col min="3" max="3" width="16.5703125" style="42" bestFit="1" customWidth="1"/>
    <col min="4" max="9" width="16.5703125" style="42" customWidth="1"/>
    <col min="10" max="15" width="16.5703125" style="42" bestFit="1" customWidth="1"/>
    <col min="16" max="17" width="15.85546875" style="42" bestFit="1" customWidth="1"/>
    <col min="18" max="19" width="16.5703125" style="42" bestFit="1" customWidth="1"/>
    <col min="20" max="20" width="16.42578125" style="42" bestFit="1" customWidth="1"/>
    <col min="21" max="21" width="11.42578125" style="42"/>
    <col min="22" max="22" width="12.7109375" style="42" bestFit="1" customWidth="1"/>
    <col min="23"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9729</v>
      </c>
      <c r="D3" s="24">
        <v>9729</v>
      </c>
      <c r="E3" s="24">
        <v>9729</v>
      </c>
      <c r="F3" s="24">
        <v>9729</v>
      </c>
      <c r="G3" s="24">
        <v>9729</v>
      </c>
      <c r="H3" s="24">
        <v>9729</v>
      </c>
      <c r="I3" s="24">
        <v>9729</v>
      </c>
      <c r="J3" s="24">
        <v>9729</v>
      </c>
      <c r="K3" s="24">
        <v>9089</v>
      </c>
      <c r="L3" s="24">
        <v>10977</v>
      </c>
      <c r="M3" s="24">
        <v>15010</v>
      </c>
      <c r="N3" s="24">
        <v>15134</v>
      </c>
      <c r="O3" s="24">
        <v>14106</v>
      </c>
      <c r="P3" s="24">
        <v>13922</v>
      </c>
      <c r="Q3" s="24">
        <v>15331</v>
      </c>
      <c r="R3" s="24">
        <v>16350</v>
      </c>
      <c r="S3" s="24">
        <v>16350</v>
      </c>
    </row>
    <row r="4" spans="1:19" ht="18.75" customHeight="1">
      <c r="A4" s="79">
        <v>2</v>
      </c>
      <c r="B4" s="82" t="s">
        <v>31</v>
      </c>
      <c r="C4" s="24">
        <v>5.9112820512820514</v>
      </c>
      <c r="D4" s="24">
        <v>5.9112820512820514</v>
      </c>
      <c r="E4" s="24">
        <v>5.9112820512820514</v>
      </c>
      <c r="F4" s="24">
        <v>5.9112820512820514</v>
      </c>
      <c r="G4" s="24">
        <v>5.9112820512820514</v>
      </c>
      <c r="H4" s="24">
        <v>5.9112820512820514</v>
      </c>
      <c r="I4" s="24">
        <v>5.9112820512820514</v>
      </c>
      <c r="J4" s="24">
        <v>5.9112820512820514</v>
      </c>
      <c r="K4" s="24">
        <v>5.5412820512820513</v>
      </c>
      <c r="L4" s="24">
        <v>6.5412820512820513</v>
      </c>
      <c r="M4" s="24">
        <v>9.0212820512820517</v>
      </c>
      <c r="N4" s="24">
        <v>9.3628205128205124</v>
      </c>
      <c r="O4" s="24">
        <v>8.6228205128205122</v>
      </c>
      <c r="P4" s="24">
        <v>8.6228205128205122</v>
      </c>
      <c r="Q4" s="24">
        <v>9.6228205128205122</v>
      </c>
      <c r="R4" s="24">
        <v>9.6228205128205122</v>
      </c>
      <c r="S4" s="24">
        <v>9.6228205128205122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1469378.64</v>
      </c>
      <c r="D6" s="25">
        <v>1469378.64</v>
      </c>
      <c r="E6" s="25">
        <v>1469378.64</v>
      </c>
      <c r="F6" s="25">
        <v>1469378.64</v>
      </c>
      <c r="G6" s="25">
        <v>1469378.64</v>
      </c>
      <c r="H6" s="25">
        <v>1469378.64</v>
      </c>
      <c r="I6" s="25">
        <v>1469378.64</v>
      </c>
      <c r="J6" s="25">
        <v>1469378.64</v>
      </c>
      <c r="K6" s="25">
        <v>1718446.69</v>
      </c>
      <c r="L6" s="25">
        <v>1690244.72</v>
      </c>
      <c r="M6" s="25">
        <v>6290380.5999999996</v>
      </c>
      <c r="N6" s="25">
        <v>6624721.5199999996</v>
      </c>
      <c r="O6" s="25">
        <v>6475935.4000000004</v>
      </c>
      <c r="P6" s="25">
        <v>6800546.7999999998</v>
      </c>
      <c r="Q6" s="25">
        <v>7187614.5300000003</v>
      </c>
      <c r="R6" s="25">
        <v>6197019.9000000004</v>
      </c>
      <c r="S6" s="25">
        <v>6197019.9000000004</v>
      </c>
    </row>
    <row r="7" spans="1:19" ht="18.75" customHeight="1">
      <c r="A7" s="81" t="s">
        <v>75</v>
      </c>
      <c r="B7" s="82" t="s">
        <v>159</v>
      </c>
      <c r="C7" s="25">
        <v>331288.28999999998</v>
      </c>
      <c r="D7" s="25">
        <v>331288.28999999998</v>
      </c>
      <c r="E7" s="25">
        <v>331288.28999999998</v>
      </c>
      <c r="F7" s="25">
        <v>331288.28999999998</v>
      </c>
      <c r="G7" s="25">
        <v>331288.28999999998</v>
      </c>
      <c r="H7" s="25">
        <v>331288.28999999998</v>
      </c>
      <c r="I7" s="25">
        <v>331288.28999999998</v>
      </c>
      <c r="J7" s="25">
        <v>331288.28999999998</v>
      </c>
      <c r="K7" s="25">
        <v>523831.64</v>
      </c>
      <c r="L7" s="25">
        <v>482220.99</v>
      </c>
      <c r="M7" s="25">
        <v>4587794.75</v>
      </c>
      <c r="N7" s="25">
        <v>4874907.26</v>
      </c>
      <c r="O7" s="25">
        <v>5022288.7699999996</v>
      </c>
      <c r="P7" s="25">
        <v>5082544.7300000004</v>
      </c>
      <c r="Q7" s="25">
        <v>5280058.82</v>
      </c>
      <c r="R7" s="25">
        <v>4366579.6399999997</v>
      </c>
      <c r="S7" s="25">
        <v>4366579.6399999997</v>
      </c>
    </row>
    <row r="8" spans="1:19" ht="18.75" customHeight="1">
      <c r="A8" s="81" t="s">
        <v>89</v>
      </c>
      <c r="B8" s="82" t="s">
        <v>160</v>
      </c>
      <c r="C8" s="25">
        <v>80414.880000000005</v>
      </c>
      <c r="D8" s="25">
        <v>80414.880000000005</v>
      </c>
      <c r="E8" s="25">
        <v>80414.880000000005</v>
      </c>
      <c r="F8" s="25">
        <v>80414.880000000005</v>
      </c>
      <c r="G8" s="25">
        <v>80414.880000000005</v>
      </c>
      <c r="H8" s="25">
        <v>80414.880000000005</v>
      </c>
      <c r="I8" s="25">
        <v>80414.880000000005</v>
      </c>
      <c r="J8" s="25">
        <v>80414.880000000005</v>
      </c>
      <c r="K8" s="25">
        <v>76410.929999999993</v>
      </c>
      <c r="L8" s="25">
        <v>75533.150000000009</v>
      </c>
      <c r="M8" s="25">
        <v>119972.91</v>
      </c>
      <c r="N8" s="25">
        <v>112741.5</v>
      </c>
      <c r="O8" s="25">
        <v>110335.60999999999</v>
      </c>
      <c r="P8" s="25">
        <v>108548.24</v>
      </c>
      <c r="Q8" s="25">
        <v>106782.54999999999</v>
      </c>
      <c r="R8" s="25">
        <v>104571.79000000001</v>
      </c>
      <c r="S8" s="25">
        <v>104571.79000000001</v>
      </c>
    </row>
    <row r="9" spans="1:19">
      <c r="A9" s="81" t="s">
        <v>100</v>
      </c>
      <c r="B9" s="82" t="s">
        <v>87</v>
      </c>
      <c r="C9" s="25">
        <v>1218505.2299999997</v>
      </c>
      <c r="D9" s="25">
        <v>1218505.2299999997</v>
      </c>
      <c r="E9" s="25">
        <v>1218505.2299999997</v>
      </c>
      <c r="F9" s="25">
        <v>1218505.2299999997</v>
      </c>
      <c r="G9" s="25">
        <v>1218505.2299999997</v>
      </c>
      <c r="H9" s="25">
        <v>1218505.2299999997</v>
      </c>
      <c r="I9" s="25">
        <v>1218505.2299999997</v>
      </c>
      <c r="J9" s="25">
        <v>1218505.2299999997</v>
      </c>
      <c r="K9" s="25">
        <v>1271025.9799999997</v>
      </c>
      <c r="L9" s="25">
        <v>1283556.8799999997</v>
      </c>
      <c r="M9" s="25">
        <v>1822558.7599999995</v>
      </c>
      <c r="N9" s="25">
        <v>1862555.76</v>
      </c>
      <c r="O9" s="25">
        <v>1563982.2400000007</v>
      </c>
      <c r="P9" s="25">
        <v>1826550.3099999994</v>
      </c>
      <c r="Q9" s="25">
        <v>2014338.26</v>
      </c>
      <c r="R9" s="25">
        <v>1977043.5400000007</v>
      </c>
      <c r="S9" s="25">
        <v>1977043.5400000007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3118.86</v>
      </c>
      <c r="D11" s="25">
        <v>3118.86</v>
      </c>
      <c r="E11" s="25">
        <v>3118.86</v>
      </c>
      <c r="F11" s="25">
        <v>3118.86</v>
      </c>
      <c r="G11" s="25">
        <v>3118.86</v>
      </c>
      <c r="H11" s="25">
        <v>3118.86</v>
      </c>
      <c r="I11" s="25">
        <v>3118.86</v>
      </c>
      <c r="J11" s="25">
        <v>3118.86</v>
      </c>
      <c r="K11" s="25">
        <v>35817.910000000003</v>
      </c>
      <c r="L11" s="25">
        <v>107801.93</v>
      </c>
      <c r="M11" s="25">
        <v>26681.33</v>
      </c>
      <c r="N11" s="25">
        <v>17598.45</v>
      </c>
      <c r="O11" s="25">
        <v>42136.94</v>
      </c>
      <c r="P11" s="25">
        <v>38224.449999999997</v>
      </c>
      <c r="Q11" s="25">
        <v>61652.46</v>
      </c>
      <c r="R11" s="25">
        <v>32692.43</v>
      </c>
      <c r="S11" s="25">
        <v>32692.43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f t="shared" ref="C13:I13" si="0">811164.31-150965.07</f>
        <v>660199.24</v>
      </c>
      <c r="D13" s="25">
        <f t="shared" si="0"/>
        <v>660199.24</v>
      </c>
      <c r="E13" s="25">
        <f t="shared" si="0"/>
        <v>660199.24</v>
      </c>
      <c r="F13" s="25">
        <f t="shared" si="0"/>
        <v>660199.24</v>
      </c>
      <c r="G13" s="25">
        <f t="shared" si="0"/>
        <v>660199.24</v>
      </c>
      <c r="H13" s="25">
        <f t="shared" si="0"/>
        <v>660199.24</v>
      </c>
      <c r="I13" s="25">
        <f t="shared" si="0"/>
        <v>660199.24</v>
      </c>
      <c r="J13" s="25">
        <f>811164.31-150965.07</f>
        <v>660199.24</v>
      </c>
      <c r="K13" s="25">
        <f>900940.14-162874.87</f>
        <v>738065.27</v>
      </c>
      <c r="L13" s="25">
        <f>975245.73-160028.43</f>
        <v>815217.3</v>
      </c>
      <c r="M13" s="25">
        <f>5170373.1-4131735.88</f>
        <v>1038637.2199999997</v>
      </c>
      <c r="N13" s="25">
        <f>5723099.7-4438042.57</f>
        <v>1285057.1299999999</v>
      </c>
      <c r="O13" s="25">
        <f>5592156.75-4569839.75</f>
        <v>1022317</v>
      </c>
      <c r="P13" s="25">
        <f>5691403.46-4717286.69</f>
        <v>974116.76999999955</v>
      </c>
      <c r="Q13" s="25">
        <f>5737969.31-4943302.19</f>
        <v>794667.11999999918</v>
      </c>
      <c r="R13" s="25">
        <f>4693002.04-4004113.24</f>
        <v>688888.79999999981</v>
      </c>
      <c r="S13" s="25">
        <f>4693002.04-4004113.24</f>
        <v>688888.79999999981</v>
      </c>
    </row>
    <row r="14" spans="1:19" ht="30">
      <c r="A14" s="81" t="s">
        <v>75</v>
      </c>
      <c r="B14" s="82" t="s">
        <v>80</v>
      </c>
      <c r="C14" s="25">
        <v>620891.78</v>
      </c>
      <c r="D14" s="25">
        <v>620891.78</v>
      </c>
      <c r="E14" s="25">
        <v>620891.78</v>
      </c>
      <c r="F14" s="25">
        <v>620891.78</v>
      </c>
      <c r="G14" s="25">
        <v>620891.78</v>
      </c>
      <c r="H14" s="25">
        <v>620891.78</v>
      </c>
      <c r="I14" s="25">
        <v>620891.78</v>
      </c>
      <c r="J14" s="25">
        <v>620891.78</v>
      </c>
      <c r="K14" s="25">
        <v>710684.41</v>
      </c>
      <c r="L14" s="25">
        <v>788220.4</v>
      </c>
      <c r="M14" s="25">
        <v>840746.27</v>
      </c>
      <c r="N14" s="25">
        <v>1091705.01</v>
      </c>
      <c r="O14" s="25">
        <v>876717.02</v>
      </c>
      <c r="P14" s="25">
        <v>806125.67</v>
      </c>
      <c r="Q14" s="25">
        <v>696725.13</v>
      </c>
      <c r="R14" s="25">
        <v>614332.39</v>
      </c>
      <c r="S14" s="25">
        <v>614332.39</v>
      </c>
    </row>
    <row r="15" spans="1:19" ht="18.75" customHeight="1">
      <c r="A15" s="81" t="s">
        <v>89</v>
      </c>
      <c r="B15" s="82" t="s">
        <v>90</v>
      </c>
      <c r="C15" s="25">
        <v>6429.43</v>
      </c>
      <c r="D15" s="25">
        <v>6429.43</v>
      </c>
      <c r="E15" s="25">
        <v>6429.43</v>
      </c>
      <c r="F15" s="25">
        <v>6429.43</v>
      </c>
      <c r="G15" s="25">
        <v>6429.43</v>
      </c>
      <c r="H15" s="25">
        <v>6429.43</v>
      </c>
      <c r="I15" s="25">
        <v>6429.43</v>
      </c>
      <c r="J15" s="25">
        <v>6429.43</v>
      </c>
      <c r="K15" s="25">
        <v>6405.61</v>
      </c>
      <c r="L15" s="25">
        <v>8037.79</v>
      </c>
      <c r="M15" s="25">
        <v>176021.21</v>
      </c>
      <c r="N15" s="25">
        <v>212869.37</v>
      </c>
      <c r="O15" s="25">
        <v>103799.24</v>
      </c>
      <c r="P15" s="25">
        <v>111245.79</v>
      </c>
      <c r="Q15" s="25">
        <v>105233.78</v>
      </c>
      <c r="R15" s="25">
        <v>194112.85</v>
      </c>
      <c r="S15" s="25">
        <v>194112.85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235083.54</v>
      </c>
      <c r="D17" s="25">
        <v>235083.54</v>
      </c>
      <c r="E17" s="25">
        <v>235083.54</v>
      </c>
      <c r="F17" s="25">
        <v>235083.54</v>
      </c>
      <c r="G17" s="25">
        <v>235083.54</v>
      </c>
      <c r="H17" s="25">
        <v>235083.54</v>
      </c>
      <c r="I17" s="25">
        <v>235083.54</v>
      </c>
      <c r="J17" s="25">
        <v>235083.54</v>
      </c>
      <c r="K17" s="25">
        <v>265006.49</v>
      </c>
      <c r="L17" s="25">
        <v>291674.28999999998</v>
      </c>
      <c r="M17" s="25">
        <v>412276.95</v>
      </c>
      <c r="N17" s="25">
        <v>445481.59</v>
      </c>
      <c r="O17" s="25">
        <v>442974.69</v>
      </c>
      <c r="P17" s="25">
        <v>440610.02</v>
      </c>
      <c r="Q17" s="25">
        <v>502881.94</v>
      </c>
      <c r="R17" s="25">
        <v>598646.75</v>
      </c>
      <c r="S17" s="25">
        <v>598646.75</v>
      </c>
    </row>
    <row r="18" spans="1:19" ht="18.75" customHeight="1">
      <c r="A18" s="83">
        <v>2</v>
      </c>
      <c r="B18" s="82" t="s">
        <v>38</v>
      </c>
      <c r="C18" s="25">
        <v>3480.99</v>
      </c>
      <c r="D18" s="25">
        <v>3480.99</v>
      </c>
      <c r="E18" s="25">
        <v>3480.99</v>
      </c>
      <c r="F18" s="25">
        <v>3480.99</v>
      </c>
      <c r="G18" s="25">
        <v>3480.99</v>
      </c>
      <c r="H18" s="25">
        <v>3480.99</v>
      </c>
      <c r="I18" s="25">
        <v>3480.99</v>
      </c>
      <c r="J18" s="25">
        <v>3480.99</v>
      </c>
      <c r="K18" s="25">
        <v>1301.27</v>
      </c>
      <c r="L18" s="25">
        <v>0</v>
      </c>
      <c r="M18" s="25">
        <v>8943.24</v>
      </c>
      <c r="N18" s="25">
        <v>1918.49</v>
      </c>
      <c r="O18" s="25">
        <v>0</v>
      </c>
      <c r="P18" s="25">
        <v>0</v>
      </c>
      <c r="Q18" s="25">
        <v>0</v>
      </c>
      <c r="R18" s="25">
        <v>0</v>
      </c>
      <c r="S18" s="25">
        <v>0</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170552.68</v>
      </c>
      <c r="D21" s="25">
        <v>170552.68</v>
      </c>
      <c r="E21" s="25">
        <v>170552.68</v>
      </c>
      <c r="F21" s="25">
        <v>170552.68</v>
      </c>
      <c r="G21" s="25">
        <v>170552.68</v>
      </c>
      <c r="H21" s="25">
        <v>170552.68</v>
      </c>
      <c r="I21" s="25">
        <v>170552.68</v>
      </c>
      <c r="J21" s="25">
        <v>170552.68</v>
      </c>
      <c r="K21" s="25">
        <v>86342.31</v>
      </c>
      <c r="L21" s="25">
        <v>109840.97</v>
      </c>
      <c r="M21" s="25">
        <v>186895.76</v>
      </c>
      <c r="N21" s="25">
        <v>168042.81</v>
      </c>
      <c r="O21" s="25">
        <v>188764.74</v>
      </c>
      <c r="P21" s="25">
        <v>150781.18</v>
      </c>
      <c r="Q21" s="25">
        <v>152307.71</v>
      </c>
      <c r="R21" s="25">
        <v>350877.08</v>
      </c>
      <c r="S21" s="25">
        <v>350877.08</v>
      </c>
    </row>
    <row r="22" spans="1:19" ht="18.75" customHeight="1">
      <c r="A22" s="81" t="s">
        <v>99</v>
      </c>
      <c r="B22" s="82" t="s">
        <v>57</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83538.06</v>
      </c>
      <c r="D24" s="25">
        <v>83538.06</v>
      </c>
      <c r="E24" s="25">
        <v>83538.06</v>
      </c>
      <c r="F24" s="25">
        <v>83538.06</v>
      </c>
      <c r="G24" s="25">
        <v>83538.06</v>
      </c>
      <c r="H24" s="25">
        <v>83538.06</v>
      </c>
      <c r="I24" s="25">
        <v>83538.06</v>
      </c>
      <c r="J24" s="25">
        <v>83538.06</v>
      </c>
      <c r="K24" s="25">
        <v>77920.02</v>
      </c>
      <c r="L24" s="25">
        <v>82876.36</v>
      </c>
      <c r="M24" s="25">
        <v>188505.28</v>
      </c>
      <c r="N24" s="25">
        <v>194539.85</v>
      </c>
      <c r="O24" s="25">
        <v>185674.89</v>
      </c>
      <c r="P24" s="25">
        <v>171677.6</v>
      </c>
      <c r="Q24" s="25">
        <v>178208.99</v>
      </c>
      <c r="R24" s="25">
        <v>196253.84</v>
      </c>
      <c r="S24" s="25">
        <v>196253.84</v>
      </c>
    </row>
    <row r="25" spans="1:19" ht="18.75" customHeight="1">
      <c r="A25" s="79">
        <v>5</v>
      </c>
      <c r="B25" s="82" t="s">
        <v>42</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row>
    <row r="26" spans="1:19" ht="18.75" customHeight="1">
      <c r="A26" s="79">
        <v>6</v>
      </c>
      <c r="B26" s="82" t="s">
        <v>43</v>
      </c>
      <c r="C26" s="25">
        <v>11384.85</v>
      </c>
      <c r="D26" s="25">
        <v>11384.85</v>
      </c>
      <c r="E26" s="25">
        <v>11384.85</v>
      </c>
      <c r="F26" s="25">
        <v>11384.85</v>
      </c>
      <c r="G26" s="25">
        <v>11384.85</v>
      </c>
      <c r="H26" s="25">
        <v>11384.85</v>
      </c>
      <c r="I26" s="25">
        <v>11384.85</v>
      </c>
      <c r="J26" s="25">
        <v>11384.85</v>
      </c>
      <c r="K26" s="25">
        <v>10502.37</v>
      </c>
      <c r="L26" s="25">
        <v>9740.64</v>
      </c>
      <c r="M26" s="25">
        <v>19835.080000000002</v>
      </c>
      <c r="N26" s="25">
        <v>18853.599999999999</v>
      </c>
      <c r="O26" s="25">
        <v>17404.52</v>
      </c>
      <c r="P26" s="25">
        <v>16720.46</v>
      </c>
      <c r="Q26" s="25">
        <v>18807.38</v>
      </c>
      <c r="R26" s="25">
        <v>17637.5</v>
      </c>
      <c r="S26" s="25">
        <v>17637.5</v>
      </c>
    </row>
    <row r="27" spans="1:19" ht="18.75" customHeight="1">
      <c r="A27" s="79">
        <v>7</v>
      </c>
      <c r="B27" s="82" t="s">
        <v>60</v>
      </c>
      <c r="C27" s="25">
        <v>58829.919999999998</v>
      </c>
      <c r="D27" s="25">
        <v>58829.919999999998</v>
      </c>
      <c r="E27" s="25">
        <v>58829.919999999998</v>
      </c>
      <c r="F27" s="25">
        <v>58829.919999999998</v>
      </c>
      <c r="G27" s="25">
        <v>58829.919999999998</v>
      </c>
      <c r="H27" s="25">
        <v>58829.919999999998</v>
      </c>
      <c r="I27" s="25">
        <v>58829.919999999998</v>
      </c>
      <c r="J27" s="25">
        <v>58829.919999999998</v>
      </c>
      <c r="K27" s="25">
        <v>10871.38</v>
      </c>
      <c r="L27" s="25">
        <v>28820.33</v>
      </c>
      <c r="M27" s="25">
        <v>3249.44</v>
      </c>
      <c r="N27" s="25">
        <v>86309.25</v>
      </c>
      <c r="O27" s="25">
        <v>21907.69</v>
      </c>
      <c r="P27" s="25">
        <v>19484.400000000001</v>
      </c>
      <c r="Q27" s="25">
        <v>22916.7</v>
      </c>
      <c r="R27" s="25">
        <v>3266.96</v>
      </c>
      <c r="S27" s="25">
        <v>3266.96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1058969</v>
      </c>
      <c r="D31" s="25">
        <v>1058969</v>
      </c>
      <c r="E31" s="25">
        <v>1058969</v>
      </c>
      <c r="F31" s="25">
        <v>1058969</v>
      </c>
      <c r="G31" s="25">
        <v>1058969</v>
      </c>
      <c r="H31" s="25">
        <v>1058969</v>
      </c>
      <c r="I31" s="25">
        <v>1058969</v>
      </c>
      <c r="J31" s="25">
        <v>1058969</v>
      </c>
      <c r="K31" s="25">
        <v>1118442.5900000001</v>
      </c>
      <c r="L31" s="25">
        <v>1796111.59</v>
      </c>
      <c r="M31" s="25">
        <v>1707899.05</v>
      </c>
      <c r="N31" s="25">
        <v>1445753.24</v>
      </c>
      <c r="O31" s="25">
        <v>1101907.19</v>
      </c>
      <c r="P31" s="25">
        <v>1119853.78</v>
      </c>
      <c r="Q31" s="25">
        <v>1515121.53</v>
      </c>
      <c r="R31" s="25">
        <v>1679419.62</v>
      </c>
      <c r="S31" s="25">
        <v>1679419.62</v>
      </c>
    </row>
    <row r="32" spans="1:19" ht="18.75" customHeight="1">
      <c r="A32" s="58" t="s">
        <v>75</v>
      </c>
      <c r="B32" s="90" t="s">
        <v>168</v>
      </c>
      <c r="C32" s="25">
        <v>75000</v>
      </c>
      <c r="D32" s="25">
        <v>75000</v>
      </c>
      <c r="E32" s="25">
        <v>75000</v>
      </c>
      <c r="F32" s="25">
        <v>75000</v>
      </c>
      <c r="G32" s="25">
        <v>75000</v>
      </c>
      <c r="H32" s="25">
        <v>75000</v>
      </c>
      <c r="I32" s="25">
        <v>75000</v>
      </c>
      <c r="J32" s="25">
        <v>75000</v>
      </c>
      <c r="K32" s="25">
        <v>75000</v>
      </c>
      <c r="L32" s="25">
        <v>75000</v>
      </c>
      <c r="M32" s="25">
        <v>75000</v>
      </c>
      <c r="N32" s="25">
        <v>75000</v>
      </c>
      <c r="O32" s="25">
        <v>75000</v>
      </c>
      <c r="P32" s="25">
        <v>75000</v>
      </c>
      <c r="Q32" s="25">
        <v>75000</v>
      </c>
      <c r="R32" s="25">
        <v>75000</v>
      </c>
      <c r="S32" s="25">
        <v>75000</v>
      </c>
    </row>
    <row r="33" spans="1:19" ht="18.75" customHeight="1">
      <c r="A33" s="58" t="s">
        <v>89</v>
      </c>
      <c r="B33" s="90" t="s">
        <v>169</v>
      </c>
      <c r="C33" s="25">
        <v>1105865.02</v>
      </c>
      <c r="D33" s="25">
        <v>1105865.02</v>
      </c>
      <c r="E33" s="25">
        <v>1105865.02</v>
      </c>
      <c r="F33" s="25">
        <v>1105865.02</v>
      </c>
      <c r="G33" s="25">
        <v>1105865.02</v>
      </c>
      <c r="H33" s="25">
        <v>1105865.02</v>
      </c>
      <c r="I33" s="25">
        <v>1105865.02</v>
      </c>
      <c r="J33" s="25">
        <v>1105865.02</v>
      </c>
      <c r="K33" s="25">
        <v>1105865.02</v>
      </c>
      <c r="L33" s="25">
        <v>1755865.02</v>
      </c>
      <c r="M33" s="25">
        <v>1755865.02</v>
      </c>
      <c r="N33" s="25">
        <v>1755865.02</v>
      </c>
      <c r="O33" s="25">
        <v>1755865.02</v>
      </c>
      <c r="P33" s="25">
        <v>1755865.02</v>
      </c>
      <c r="Q33" s="25">
        <v>1905865.02</v>
      </c>
      <c r="R33" s="25">
        <v>2055865.02</v>
      </c>
      <c r="S33" s="25">
        <v>2055865.02</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-121896.02</v>
      </c>
      <c r="L35" s="25">
        <v>-62422.43</v>
      </c>
      <c r="M35" s="25">
        <v>-34753.43</v>
      </c>
      <c r="N35" s="25">
        <v>-122965.97</v>
      </c>
      <c r="O35" s="25">
        <v>-385111.78</v>
      </c>
      <c r="P35" s="25">
        <v>-728957.83</v>
      </c>
      <c r="Q35" s="25">
        <v>-711011.24</v>
      </c>
      <c r="R35" s="25">
        <v>-465743.49</v>
      </c>
      <c r="S35" s="25">
        <v>-465743.49</v>
      </c>
    </row>
    <row r="36" spans="1:19" ht="18.75" customHeight="1">
      <c r="A36" s="58" t="s">
        <v>102</v>
      </c>
      <c r="B36" s="90" t="s">
        <v>172</v>
      </c>
      <c r="C36" s="25">
        <v>-121896.02</v>
      </c>
      <c r="D36" s="25">
        <v>-121896.02</v>
      </c>
      <c r="E36" s="25">
        <v>-121896.02</v>
      </c>
      <c r="F36" s="25">
        <v>-121896.02</v>
      </c>
      <c r="G36" s="25">
        <v>-121896.02</v>
      </c>
      <c r="H36" s="25">
        <v>-121896.02</v>
      </c>
      <c r="I36" s="25">
        <v>-121896.02</v>
      </c>
      <c r="J36" s="25">
        <v>-121896.02</v>
      </c>
      <c r="K36" s="25">
        <v>59473.59</v>
      </c>
      <c r="L36" s="25">
        <v>27669</v>
      </c>
      <c r="M36" s="25">
        <v>-88212.54</v>
      </c>
      <c r="N36" s="25">
        <v>-262145.81</v>
      </c>
      <c r="O36" s="25">
        <v>-343846.05</v>
      </c>
      <c r="P36" s="25">
        <v>17946.59</v>
      </c>
      <c r="Q36" s="25">
        <v>245267.75</v>
      </c>
      <c r="R36" s="25">
        <v>14298.09</v>
      </c>
      <c r="S36" s="25">
        <v>14298.09</v>
      </c>
    </row>
    <row r="37" spans="1:19" ht="18.75" customHeight="1">
      <c r="A37" s="46">
        <v>2</v>
      </c>
      <c r="B37" s="90" t="s">
        <v>173</v>
      </c>
      <c r="C37" s="25">
        <v>58434.16</v>
      </c>
      <c r="D37" s="25">
        <v>58434.16</v>
      </c>
      <c r="E37" s="25">
        <v>58434.16</v>
      </c>
      <c r="F37" s="25">
        <v>58434.16</v>
      </c>
      <c r="G37" s="25">
        <v>58434.16</v>
      </c>
      <c r="H37" s="25">
        <v>58434.16</v>
      </c>
      <c r="I37" s="25">
        <v>58434.16</v>
      </c>
      <c r="J37" s="25">
        <v>58434.16</v>
      </c>
      <c r="K37" s="25">
        <v>106249.16</v>
      </c>
      <c r="L37" s="25">
        <v>66146.38</v>
      </c>
      <c r="M37" s="25">
        <v>180672.01</v>
      </c>
      <c r="N37" s="25">
        <v>101570.83</v>
      </c>
      <c r="O37" s="25">
        <v>82222.759999999995</v>
      </c>
      <c r="P37" s="25">
        <v>68497.97</v>
      </c>
      <c r="Q37" s="25">
        <v>282764.06</v>
      </c>
      <c r="R37" s="25">
        <v>287906.74</v>
      </c>
      <c r="S37" s="25">
        <v>287906.74</v>
      </c>
    </row>
    <row r="38" spans="1:19" ht="18.75" customHeight="1">
      <c r="A38" s="46">
        <v>3</v>
      </c>
      <c r="B38" s="90" t="s">
        <v>174</v>
      </c>
      <c r="C38" s="25">
        <v>657903.43000000005</v>
      </c>
      <c r="D38" s="25">
        <v>657903.43000000005</v>
      </c>
      <c r="E38" s="25">
        <v>657903.43000000005</v>
      </c>
      <c r="F38" s="25">
        <v>657903.43000000005</v>
      </c>
      <c r="G38" s="25">
        <v>657903.43000000005</v>
      </c>
      <c r="H38" s="25">
        <v>657903.43000000005</v>
      </c>
      <c r="I38" s="25">
        <v>657903.43000000005</v>
      </c>
      <c r="J38" s="25">
        <v>657903.43000000005</v>
      </c>
      <c r="K38" s="25">
        <v>385612.7</v>
      </c>
      <c r="L38" s="25">
        <v>984115.45</v>
      </c>
      <c r="M38" s="25">
        <v>1575550.99</v>
      </c>
      <c r="N38" s="25">
        <v>1466628.15</v>
      </c>
      <c r="O38" s="25">
        <v>1559870.94</v>
      </c>
      <c r="P38" s="25">
        <v>1618720.96</v>
      </c>
      <c r="Q38" s="25">
        <v>1163324.97</v>
      </c>
      <c r="R38" s="25">
        <v>1377178.72</v>
      </c>
      <c r="S38" s="25">
        <v>1377178.72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201938.17</v>
      </c>
      <c r="D42" s="47">
        <v>201938.17</v>
      </c>
      <c r="E42" s="47">
        <v>201938.17</v>
      </c>
      <c r="F42" s="47">
        <v>201938.17</v>
      </c>
      <c r="G42" s="47">
        <v>201938.17</v>
      </c>
      <c r="H42" s="47">
        <v>201938.17</v>
      </c>
      <c r="I42" s="47">
        <v>201938.17</v>
      </c>
      <c r="J42" s="47">
        <v>201938.17</v>
      </c>
      <c r="K42" s="47">
        <v>184000.92</v>
      </c>
      <c r="L42" s="47">
        <v>665469.07999999996</v>
      </c>
      <c r="M42" s="47">
        <v>864390.87</v>
      </c>
      <c r="N42" s="47">
        <v>812647.93</v>
      </c>
      <c r="O42" s="47">
        <v>761944</v>
      </c>
      <c r="P42" s="47">
        <v>743534.23</v>
      </c>
      <c r="Q42" s="47">
        <v>862780.28</v>
      </c>
      <c r="R42" s="47">
        <v>780892.8</v>
      </c>
      <c r="S42" s="47">
        <v>780892.8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0</v>
      </c>
      <c r="D45" s="47">
        <v>0</v>
      </c>
      <c r="E45" s="47">
        <v>0</v>
      </c>
      <c r="F45" s="47">
        <v>0</v>
      </c>
      <c r="G45" s="47">
        <v>0</v>
      </c>
      <c r="H45" s="47">
        <v>0</v>
      </c>
      <c r="I45" s="47">
        <v>0</v>
      </c>
      <c r="J45" s="47">
        <v>0</v>
      </c>
      <c r="K45" s="47">
        <v>0</v>
      </c>
      <c r="L45" s="47">
        <v>0</v>
      </c>
      <c r="M45" s="47">
        <v>0</v>
      </c>
      <c r="N45" s="47">
        <v>0</v>
      </c>
      <c r="O45" s="47">
        <v>0</v>
      </c>
      <c r="P45" s="47">
        <v>0</v>
      </c>
      <c r="Q45" s="47">
        <v>0</v>
      </c>
      <c r="R45" s="47">
        <v>0</v>
      </c>
      <c r="S45" s="47">
        <v>0</v>
      </c>
    </row>
    <row r="46" spans="1:19" ht="39.950000000000003" customHeight="1">
      <c r="A46" s="95" t="s">
        <v>89</v>
      </c>
      <c r="B46" s="94" t="s">
        <v>188</v>
      </c>
      <c r="C46" s="47">
        <v>150965.04</v>
      </c>
      <c r="D46" s="47">
        <v>150965.04</v>
      </c>
      <c r="E46" s="47">
        <v>150965.04</v>
      </c>
      <c r="F46" s="47">
        <v>150965.04</v>
      </c>
      <c r="G46" s="47">
        <v>150965.04</v>
      </c>
      <c r="H46" s="47">
        <v>150965.04</v>
      </c>
      <c r="I46" s="47">
        <v>150965.04</v>
      </c>
      <c r="J46" s="47">
        <v>150965.04</v>
      </c>
      <c r="K46" s="47">
        <v>162784.87</v>
      </c>
      <c r="L46" s="47">
        <v>160028.43</v>
      </c>
      <c r="M46" s="47">
        <v>4122174.32</v>
      </c>
      <c r="N46" s="47">
        <v>4436101.04</v>
      </c>
      <c r="O46" s="47">
        <v>4565517.66</v>
      </c>
      <c r="P46" s="47">
        <v>4713462.2</v>
      </c>
      <c r="Q46" s="47">
        <v>4938173.83</v>
      </c>
      <c r="R46" s="47">
        <v>4008655.74</v>
      </c>
      <c r="S46" s="47">
        <v>4008655.74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22" ht="39.950000000000003" customHeight="1">
      <c r="A49" s="95" t="s">
        <v>101</v>
      </c>
      <c r="B49" s="94" t="s">
        <v>197</v>
      </c>
      <c r="C49" s="47"/>
      <c r="D49" s="47"/>
      <c r="E49" s="47"/>
      <c r="F49" s="47"/>
      <c r="G49" s="47"/>
      <c r="H49" s="47"/>
      <c r="I49" s="47"/>
      <c r="J49" s="47"/>
      <c r="K49" s="47"/>
      <c r="L49" s="47">
        <v>160028.43</v>
      </c>
      <c r="M49" s="47">
        <v>4131735.88</v>
      </c>
      <c r="N49" s="47">
        <v>4438042.57</v>
      </c>
      <c r="O49" s="47">
        <v>4569839.75</v>
      </c>
      <c r="P49" s="47">
        <v>4717286.6900000004</v>
      </c>
      <c r="Q49" s="47">
        <v>4943302.1900000004</v>
      </c>
      <c r="R49" s="47">
        <v>4004113.24</v>
      </c>
      <c r="S49" s="47">
        <v>4004113.24</v>
      </c>
      <c r="T49" s="105"/>
    </row>
    <row r="50" spans="1:22" ht="39.950000000000003" customHeight="1">
      <c r="A50" s="99" t="s">
        <v>97</v>
      </c>
      <c r="B50" s="98" t="s">
        <v>179</v>
      </c>
      <c r="C50" s="47"/>
      <c r="D50" s="47"/>
      <c r="E50" s="47"/>
      <c r="F50" s="47"/>
      <c r="G50" s="47"/>
      <c r="H50" s="47"/>
      <c r="I50" s="47">
        <v>33773.840000000004</v>
      </c>
      <c r="J50" s="47">
        <v>33773.840000000004</v>
      </c>
      <c r="K50" s="47">
        <v>42714.15</v>
      </c>
      <c r="L50" s="47">
        <v>36541.990000000005</v>
      </c>
      <c r="M50" s="47">
        <v>76173.26999999999</v>
      </c>
      <c r="N50" s="47">
        <v>74432.92</v>
      </c>
      <c r="O50" s="47">
        <v>70182.39</v>
      </c>
      <c r="P50" s="47">
        <v>57730.22</v>
      </c>
      <c r="Q50" s="47">
        <v>64682.98</v>
      </c>
      <c r="R50" s="47">
        <v>76712.63</v>
      </c>
      <c r="S50" s="47">
        <v>76712.63</v>
      </c>
      <c r="T50" s="105"/>
    </row>
    <row r="51" spans="1:22" ht="39.950000000000003" customHeight="1">
      <c r="A51" s="99" t="s">
        <v>98</v>
      </c>
      <c r="B51" s="98" t="s">
        <v>178</v>
      </c>
      <c r="C51" s="47"/>
      <c r="D51" s="47"/>
      <c r="E51" s="47"/>
      <c r="F51" s="47"/>
      <c r="G51" s="47"/>
      <c r="H51" s="47"/>
      <c r="I51" s="47">
        <v>43039.75</v>
      </c>
      <c r="J51" s="47">
        <v>43039.75</v>
      </c>
      <c r="K51" s="47">
        <v>31738.2</v>
      </c>
      <c r="L51" s="47">
        <v>35854.550000000003</v>
      </c>
      <c r="M51" s="47">
        <v>76171.3</v>
      </c>
      <c r="N51" s="47">
        <v>74432.92</v>
      </c>
      <c r="O51" s="47">
        <v>70182.17</v>
      </c>
      <c r="P51" s="47">
        <v>57731.72</v>
      </c>
      <c r="Q51" s="47">
        <v>64606.87</v>
      </c>
      <c r="R51" s="47">
        <v>76731.199999999997</v>
      </c>
      <c r="S51" s="47">
        <v>76731.199999999997</v>
      </c>
      <c r="T51" s="105"/>
      <c r="V51" s="105"/>
    </row>
    <row r="52" spans="1:22"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c r="T52" s="105"/>
    </row>
    <row r="53" spans="1:22" ht="39.950000000000003" customHeight="1">
      <c r="A53" s="99" t="s">
        <v>148</v>
      </c>
      <c r="B53" s="98" t="s">
        <v>190</v>
      </c>
      <c r="C53" s="47">
        <v>0</v>
      </c>
      <c r="D53" s="47">
        <v>0</v>
      </c>
      <c r="E53" s="47">
        <v>0</v>
      </c>
      <c r="F53" s="47">
        <v>0</v>
      </c>
      <c r="G53" s="47">
        <v>0</v>
      </c>
      <c r="H53" s="47">
        <v>0</v>
      </c>
      <c r="I53" s="47">
        <v>0</v>
      </c>
      <c r="J53" s="47">
        <v>0</v>
      </c>
      <c r="K53" s="47">
        <v>0</v>
      </c>
      <c r="L53" s="47">
        <v>0</v>
      </c>
      <c r="M53" s="47">
        <v>8943.24</v>
      </c>
      <c r="N53" s="47">
        <v>0</v>
      </c>
      <c r="O53" s="47">
        <v>0</v>
      </c>
      <c r="P53" s="47">
        <v>0</v>
      </c>
      <c r="Q53" s="47">
        <v>0</v>
      </c>
      <c r="R53" s="47">
        <v>0</v>
      </c>
      <c r="S53" s="47">
        <v>0</v>
      </c>
      <c r="T53" s="105"/>
    </row>
    <row r="54" spans="1:22" ht="39.950000000000003" customHeight="1">
      <c r="A54" s="97" t="s">
        <v>99</v>
      </c>
      <c r="B54" s="96" t="s">
        <v>191</v>
      </c>
      <c r="C54" s="47">
        <v>0</v>
      </c>
      <c r="D54" s="47">
        <v>0</v>
      </c>
      <c r="E54" s="47">
        <v>0</v>
      </c>
      <c r="F54" s="47">
        <v>0</v>
      </c>
      <c r="G54" s="47">
        <v>0</v>
      </c>
      <c r="H54" s="47">
        <v>0</v>
      </c>
      <c r="I54" s="47">
        <v>0</v>
      </c>
      <c r="J54" s="47">
        <v>0</v>
      </c>
      <c r="K54" s="47">
        <v>175109.11</v>
      </c>
      <c r="L54" s="47">
        <v>174434.84</v>
      </c>
      <c r="M54" s="47">
        <v>161134.88</v>
      </c>
      <c r="N54" s="47">
        <v>166063.34</v>
      </c>
      <c r="O54" s="47">
        <v>183294.85</v>
      </c>
      <c r="P54" s="47">
        <v>10902.49</v>
      </c>
      <c r="Q54" s="47">
        <v>11205.04</v>
      </c>
      <c r="R54" s="47">
        <v>12488.43</v>
      </c>
      <c r="S54" s="47">
        <v>12488.43</v>
      </c>
      <c r="T54" s="105"/>
    </row>
    <row r="55" spans="1:22" ht="39.950000000000003" customHeight="1">
      <c r="A55" s="97" t="s">
        <v>103</v>
      </c>
      <c r="B55" s="96" t="s">
        <v>192</v>
      </c>
      <c r="C55" s="47">
        <v>0</v>
      </c>
      <c r="D55" s="47">
        <v>0</v>
      </c>
      <c r="E55" s="47">
        <v>0</v>
      </c>
      <c r="F55" s="47">
        <v>0</v>
      </c>
      <c r="G55" s="47">
        <v>0</v>
      </c>
      <c r="H55" s="47">
        <v>0</v>
      </c>
      <c r="I55" s="47">
        <v>0</v>
      </c>
      <c r="J55" s="47">
        <v>0</v>
      </c>
      <c r="K55" s="47">
        <v>175109.11</v>
      </c>
      <c r="L55" s="47">
        <v>174434.84</v>
      </c>
      <c r="M55" s="47">
        <v>161134.87</v>
      </c>
      <c r="N55" s="47">
        <v>166063.34</v>
      </c>
      <c r="O55" s="47">
        <v>209817.2</v>
      </c>
      <c r="P55" s="47">
        <v>10902.49</v>
      </c>
      <c r="Q55" s="47">
        <v>9367.84</v>
      </c>
      <c r="R55" s="47">
        <v>14325.62</v>
      </c>
      <c r="S55" s="47">
        <v>14325.62</v>
      </c>
      <c r="T55" s="105"/>
      <c r="V55" s="105"/>
    </row>
    <row r="56" spans="1:22" ht="39.950000000000003" customHeight="1">
      <c r="A56" s="97" t="s">
        <v>145</v>
      </c>
      <c r="B56" s="96" t="s">
        <v>180</v>
      </c>
      <c r="C56" s="47">
        <v>25583.59</v>
      </c>
      <c r="D56" s="47">
        <v>25583.59</v>
      </c>
      <c r="E56" s="47">
        <v>25583.59</v>
      </c>
      <c r="F56" s="47">
        <v>25583.59</v>
      </c>
      <c r="G56" s="47">
        <v>25583.59</v>
      </c>
      <c r="H56" s="47">
        <v>25583.59</v>
      </c>
      <c r="I56" s="47">
        <v>25583.59</v>
      </c>
      <c r="J56" s="47">
        <v>25583.59</v>
      </c>
      <c r="K56" s="47">
        <v>25210.85</v>
      </c>
      <c r="L56" s="47">
        <v>27883.29</v>
      </c>
      <c r="M56" s="47">
        <v>86174.51</v>
      </c>
      <c r="N56" s="47">
        <v>82937.87</v>
      </c>
      <c r="O56" s="47">
        <v>76633.490000000005</v>
      </c>
      <c r="P56" s="47">
        <v>76634.44</v>
      </c>
      <c r="Q56" s="47">
        <v>56532.78</v>
      </c>
      <c r="R56" s="47">
        <v>62943.03</v>
      </c>
      <c r="S56" s="47">
        <v>62943.03</v>
      </c>
      <c r="T56" s="105"/>
    </row>
    <row r="57" spans="1:22" ht="39.950000000000003" customHeight="1">
      <c r="A57" s="97" t="s">
        <v>146</v>
      </c>
      <c r="B57" s="96" t="s">
        <v>181</v>
      </c>
      <c r="C57" s="47">
        <v>25583.620000000003</v>
      </c>
      <c r="D57" s="47">
        <v>25583.620000000003</v>
      </c>
      <c r="E57" s="47">
        <v>25583.620000000003</v>
      </c>
      <c r="F57" s="47">
        <v>25583.620000000003</v>
      </c>
      <c r="G57" s="47">
        <v>25583.620000000003</v>
      </c>
      <c r="H57" s="47">
        <v>25583.620000000003</v>
      </c>
      <c r="I57" s="47">
        <v>25583.620000000003</v>
      </c>
      <c r="J57" s="47">
        <v>25583.620000000003</v>
      </c>
      <c r="K57" s="47">
        <v>25210.85</v>
      </c>
      <c r="L57" s="47">
        <v>27989.84</v>
      </c>
      <c r="M57" s="47">
        <v>86076.83</v>
      </c>
      <c r="N57" s="47">
        <v>82937.87</v>
      </c>
      <c r="O57" s="47">
        <v>76633.66</v>
      </c>
      <c r="P57" s="47">
        <v>76634.47</v>
      </c>
      <c r="Q57" s="47">
        <v>56603.08</v>
      </c>
      <c r="R57" s="47">
        <v>62931.360000000001</v>
      </c>
      <c r="S57" s="47">
        <v>62931.360000000001</v>
      </c>
      <c r="T57" s="105"/>
      <c r="V57" s="105"/>
    </row>
    <row r="58" spans="1:22"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105"/>
    </row>
    <row r="59" spans="1:22"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c r="T59" s="105"/>
    </row>
    <row r="60" spans="1:22" ht="39.950000000000003" customHeight="1">
      <c r="A60" s="100" t="s">
        <v>151</v>
      </c>
      <c r="B60" s="101" t="s">
        <v>182</v>
      </c>
      <c r="C60" s="47"/>
      <c r="D60" s="47"/>
      <c r="E60" s="47"/>
      <c r="F60" s="47"/>
      <c r="G60" s="47"/>
      <c r="H60" s="47"/>
      <c r="I60" s="47"/>
      <c r="J60" s="47"/>
      <c r="K60" s="47">
        <v>38557.39</v>
      </c>
      <c r="L60" s="47"/>
      <c r="M60" s="47">
        <v>12201.5</v>
      </c>
      <c r="N60" s="47"/>
      <c r="O60" s="47">
        <v>12954.66</v>
      </c>
      <c r="P60" s="47">
        <v>113856.88</v>
      </c>
      <c r="Q60" s="47">
        <v>104060.33</v>
      </c>
      <c r="R60" s="47">
        <v>97883.85</v>
      </c>
      <c r="S60" s="47">
        <v>97883.85</v>
      </c>
      <c r="T60" s="105"/>
    </row>
    <row r="61" spans="1:22" ht="39.950000000000003" customHeight="1">
      <c r="A61" s="100" t="s">
        <v>152</v>
      </c>
      <c r="B61" s="101" t="s">
        <v>185</v>
      </c>
      <c r="C61" s="47"/>
      <c r="D61" s="47"/>
      <c r="E61" s="47"/>
      <c r="F61" s="47"/>
      <c r="G61" s="47"/>
      <c r="H61" s="47"/>
      <c r="I61" s="47"/>
      <c r="J61" s="47"/>
      <c r="K61" s="47">
        <v>-38557.370000000003</v>
      </c>
      <c r="L61" s="47">
        <v>-5612.11</v>
      </c>
      <c r="M61" s="47">
        <v>-12201.71</v>
      </c>
      <c r="N61" s="47">
        <v>-706.31</v>
      </c>
      <c r="O61" s="47">
        <v>-12954.56</v>
      </c>
      <c r="P61" s="47">
        <v>-113856.63</v>
      </c>
      <c r="Q61" s="47">
        <v>-104164.67</v>
      </c>
      <c r="R61" s="47">
        <v>-97862.32</v>
      </c>
      <c r="S61" s="47">
        <v>-97862.32</v>
      </c>
      <c r="T61" s="105"/>
      <c r="V61" s="105"/>
    </row>
    <row r="62" spans="1:22"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105"/>
    </row>
    <row r="63" spans="1:22"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105"/>
    </row>
    <row r="64" spans="1:22" ht="39.950000000000003" customHeight="1">
      <c r="A64" s="102" t="s">
        <v>155</v>
      </c>
      <c r="B64" s="103" t="s">
        <v>183</v>
      </c>
      <c r="C64" s="47">
        <v>0</v>
      </c>
      <c r="D64" s="47">
        <v>0</v>
      </c>
      <c r="E64" s="47">
        <v>0</v>
      </c>
      <c r="F64" s="47">
        <v>0</v>
      </c>
      <c r="G64" s="47">
        <v>0</v>
      </c>
      <c r="H64" s="47">
        <v>0</v>
      </c>
      <c r="I64" s="47">
        <v>0</v>
      </c>
      <c r="J64" s="47">
        <v>0</v>
      </c>
      <c r="K64" s="47">
        <v>3044.36</v>
      </c>
      <c r="L64" s="47">
        <v>0</v>
      </c>
      <c r="M64" s="47">
        <v>0</v>
      </c>
      <c r="N64" s="47">
        <v>0</v>
      </c>
      <c r="O64" s="47">
        <v>0</v>
      </c>
      <c r="P64" s="47">
        <v>0</v>
      </c>
      <c r="Q64" s="47">
        <v>0</v>
      </c>
      <c r="R64" s="47">
        <v>0</v>
      </c>
      <c r="S64" s="47">
        <v>0</v>
      </c>
      <c r="T64" s="105"/>
    </row>
    <row r="65" spans="1:22" ht="39.950000000000003" customHeight="1">
      <c r="A65" s="102" t="s">
        <v>156</v>
      </c>
      <c r="B65" s="103" t="s">
        <v>184</v>
      </c>
      <c r="C65" s="47">
        <v>0</v>
      </c>
      <c r="D65" s="47">
        <v>0</v>
      </c>
      <c r="E65" s="47">
        <v>0</v>
      </c>
      <c r="F65" s="47">
        <v>0</v>
      </c>
      <c r="G65" s="47">
        <v>0</v>
      </c>
      <c r="H65" s="47">
        <v>0</v>
      </c>
      <c r="I65" s="47">
        <v>0</v>
      </c>
      <c r="J65" s="47">
        <v>0</v>
      </c>
      <c r="K65" s="47">
        <v>3044.36</v>
      </c>
      <c r="L65" s="47">
        <v>1998.43</v>
      </c>
      <c r="M65" s="47">
        <v>0</v>
      </c>
      <c r="N65" s="47">
        <v>1924.28</v>
      </c>
      <c r="O65" s="47">
        <v>3370.05</v>
      </c>
      <c r="P65" s="47">
        <v>1434.65</v>
      </c>
      <c r="Q65" s="47">
        <v>1833.48</v>
      </c>
      <c r="R65" s="47">
        <v>2338.98</v>
      </c>
      <c r="S65" s="47">
        <v>2338.98</v>
      </c>
      <c r="T65" s="105"/>
      <c r="V65" s="105"/>
    </row>
  </sheetData>
  <pageMargins left="0.7" right="0.7" top="0.78740157499999996" bottom="0.78740157499999996" header="0.3" footer="0.3"/>
  <pageSetup paperSize="9" scale="43" orientation="landscape" r:id="rId1"/>
  <headerFooter>
    <oddHeader xml:space="preserve">&amp;LStadtwerke Pappenheim GmbH
Preise gültig ab 01.01.2023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98" sqref="S98"/>
    </sheetView>
  </sheetViews>
  <sheetFormatPr baseColWidth="10" defaultColWidth="11.42578125" defaultRowHeight="12.75"/>
  <cols>
    <col min="1" max="1" width="37.7109375" style="32" customWidth="1"/>
    <col min="2" max="2" width="16.7109375" style="32" bestFit="1" customWidth="1"/>
    <col min="3" max="17" width="18.28515625" style="32" customWidth="1"/>
    <col min="18" max="18" width="22.7109375" style="32" bestFit="1" customWidth="1"/>
    <col min="19"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0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416</v>
      </c>
      <c r="P7" s="34">
        <v>416</v>
      </c>
      <c r="Q7" s="34">
        <v>416</v>
      </c>
      <c r="R7" s="34">
        <v>416</v>
      </c>
      <c r="S7" s="34">
        <v>416</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v>3930</v>
      </c>
      <c r="J13" s="34">
        <v>3930</v>
      </c>
      <c r="K13" s="34">
        <v>3930</v>
      </c>
      <c r="L13" s="34">
        <v>3930</v>
      </c>
      <c r="M13" s="34">
        <v>3930</v>
      </c>
      <c r="N13" s="34">
        <v>3930</v>
      </c>
      <c r="O13" s="34">
        <v>3930</v>
      </c>
      <c r="P13" s="34">
        <v>3930</v>
      </c>
      <c r="Q13" s="34">
        <v>3930</v>
      </c>
      <c r="R13" s="34">
        <v>3930</v>
      </c>
      <c r="S13" s="34">
        <v>3930</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5309</v>
      </c>
      <c r="H15" s="34">
        <v>5309</v>
      </c>
      <c r="I15" s="34">
        <v>5309</v>
      </c>
      <c r="J15" s="34">
        <v>5309</v>
      </c>
      <c r="K15" s="34">
        <v>5309</v>
      </c>
      <c r="L15" s="34">
        <v>5309</v>
      </c>
      <c r="M15" s="34">
        <v>5309</v>
      </c>
      <c r="N15" s="34">
        <v>5309</v>
      </c>
      <c r="O15" s="34">
        <v>5309</v>
      </c>
      <c r="P15" s="34">
        <v>5309</v>
      </c>
      <c r="Q15" s="34">
        <v>5309</v>
      </c>
      <c r="R15" s="34">
        <v>5309</v>
      </c>
      <c r="S15" s="34">
        <v>5309</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1379</v>
      </c>
      <c r="D19" s="34">
        <v>1379</v>
      </c>
      <c r="E19" s="34">
        <v>1379</v>
      </c>
      <c r="F19" s="34">
        <v>1379</v>
      </c>
      <c r="G19" s="34">
        <v>1379</v>
      </c>
      <c r="H19" s="34">
        <v>1379</v>
      </c>
      <c r="I19" s="34">
        <v>1379</v>
      </c>
      <c r="J19" s="34">
        <v>1379</v>
      </c>
      <c r="K19" s="34">
        <v>1379</v>
      </c>
      <c r="L19" s="34">
        <v>1379</v>
      </c>
      <c r="M19" s="34">
        <v>1379</v>
      </c>
      <c r="N19" s="34">
        <v>1379</v>
      </c>
      <c r="O19" s="34">
        <v>1379</v>
      </c>
      <c r="P19" s="34">
        <v>1379</v>
      </c>
      <c r="Q19" s="34">
        <v>1379</v>
      </c>
      <c r="R19" s="34">
        <v>1379</v>
      </c>
      <c r="S19" s="34">
        <v>1379</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9910</v>
      </c>
      <c r="D24" s="34">
        <v>9910</v>
      </c>
      <c r="E24" s="34">
        <v>9910</v>
      </c>
      <c r="F24" s="34">
        <v>9910</v>
      </c>
      <c r="G24" s="34">
        <v>9910</v>
      </c>
      <c r="H24" s="34">
        <v>9910</v>
      </c>
      <c r="I24" s="34">
        <v>9910</v>
      </c>
      <c r="J24" s="34">
        <v>9910</v>
      </c>
      <c r="K24" s="34">
        <v>9910</v>
      </c>
      <c r="L24" s="34">
        <v>9910</v>
      </c>
      <c r="M24" s="34">
        <v>9910</v>
      </c>
      <c r="N24" s="34">
        <v>9910</v>
      </c>
      <c r="O24" s="34">
        <v>9910</v>
      </c>
      <c r="P24" s="34">
        <v>9910</v>
      </c>
      <c r="Q24" s="34">
        <v>9910</v>
      </c>
      <c r="R24" s="34">
        <v>9910</v>
      </c>
      <c r="S24" s="34">
        <v>9910</v>
      </c>
    </row>
    <row r="25" spans="2:19">
      <c r="B25" s="5">
        <v>2000</v>
      </c>
      <c r="C25" s="34">
        <v>35433</v>
      </c>
      <c r="D25" s="34">
        <v>35433</v>
      </c>
      <c r="E25" s="34">
        <v>35433</v>
      </c>
      <c r="F25" s="34">
        <v>35433</v>
      </c>
      <c r="G25" s="34">
        <v>35433</v>
      </c>
      <c r="H25" s="34">
        <v>35433</v>
      </c>
      <c r="I25" s="34">
        <v>35433</v>
      </c>
      <c r="J25" s="34">
        <v>35433</v>
      </c>
      <c r="K25" s="34">
        <v>35433</v>
      </c>
      <c r="L25" s="34">
        <v>35433</v>
      </c>
      <c r="M25" s="34">
        <v>35433</v>
      </c>
      <c r="N25" s="34">
        <v>35433</v>
      </c>
      <c r="O25" s="34">
        <v>35433</v>
      </c>
      <c r="P25" s="34">
        <v>35433</v>
      </c>
      <c r="Q25" s="34">
        <v>35433</v>
      </c>
      <c r="R25" s="34">
        <v>35433</v>
      </c>
      <c r="S25" s="34">
        <v>35433</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186</v>
      </c>
      <c r="D39" s="34">
        <v>186</v>
      </c>
      <c r="E39" s="34">
        <v>186</v>
      </c>
      <c r="F39" s="34">
        <v>186</v>
      </c>
      <c r="G39" s="34">
        <v>186</v>
      </c>
      <c r="H39" s="34">
        <v>186</v>
      </c>
      <c r="I39" s="34">
        <v>186</v>
      </c>
      <c r="J39" s="34">
        <v>186</v>
      </c>
      <c r="K39" s="34">
        <v>186</v>
      </c>
      <c r="L39" s="34">
        <v>186</v>
      </c>
      <c r="M39" s="34">
        <v>186</v>
      </c>
      <c r="N39" s="34">
        <v>186</v>
      </c>
      <c r="O39" s="34">
        <v>186</v>
      </c>
      <c r="P39" s="34">
        <v>186</v>
      </c>
      <c r="Q39" s="34">
        <v>186</v>
      </c>
      <c r="R39" s="34">
        <v>186</v>
      </c>
      <c r="S39" s="34">
        <v>186</v>
      </c>
    </row>
    <row r="40" spans="2:19">
      <c r="B40" s="5">
        <v>1985</v>
      </c>
      <c r="C40" s="34">
        <v>730</v>
      </c>
      <c r="D40" s="34">
        <v>730</v>
      </c>
      <c r="E40" s="34">
        <v>730</v>
      </c>
      <c r="F40" s="34">
        <v>730</v>
      </c>
      <c r="G40" s="34">
        <v>730</v>
      </c>
      <c r="H40" s="34">
        <v>730</v>
      </c>
      <c r="I40" s="34">
        <v>730</v>
      </c>
      <c r="J40" s="34">
        <v>730</v>
      </c>
      <c r="K40" s="34">
        <v>730</v>
      </c>
      <c r="L40" s="34">
        <v>730</v>
      </c>
      <c r="M40" s="34">
        <v>730</v>
      </c>
      <c r="N40" s="34">
        <v>730</v>
      </c>
      <c r="O40" s="34">
        <v>730</v>
      </c>
      <c r="P40" s="34">
        <v>730</v>
      </c>
      <c r="Q40" s="34">
        <v>730</v>
      </c>
      <c r="R40" s="34">
        <v>730</v>
      </c>
      <c r="S40" s="34">
        <v>730</v>
      </c>
    </row>
    <row r="41" spans="2:19">
      <c r="B41" s="5">
        <v>1984</v>
      </c>
      <c r="C41" s="34">
        <v>10</v>
      </c>
      <c r="D41" s="34">
        <v>10</v>
      </c>
      <c r="E41" s="34">
        <v>10</v>
      </c>
      <c r="F41" s="34">
        <v>10</v>
      </c>
      <c r="G41" s="34">
        <v>10</v>
      </c>
      <c r="H41" s="34">
        <v>10</v>
      </c>
      <c r="I41" s="34">
        <v>10</v>
      </c>
      <c r="J41" s="34">
        <v>10</v>
      </c>
      <c r="K41" s="34">
        <v>10</v>
      </c>
      <c r="L41" s="34">
        <v>10</v>
      </c>
      <c r="M41" s="34">
        <v>10</v>
      </c>
      <c r="N41" s="34">
        <v>10</v>
      </c>
      <c r="O41" s="34">
        <v>10</v>
      </c>
      <c r="P41" s="34">
        <v>10</v>
      </c>
      <c r="Q41" s="34">
        <v>10</v>
      </c>
      <c r="R41" s="34">
        <v>10</v>
      </c>
      <c r="S41" s="34">
        <v>10</v>
      </c>
    </row>
    <row r="42" spans="2:19">
      <c r="B42" s="5">
        <v>1983</v>
      </c>
      <c r="C42" s="34">
        <v>19500</v>
      </c>
      <c r="D42" s="34">
        <v>19500</v>
      </c>
      <c r="E42" s="34">
        <v>19500</v>
      </c>
      <c r="F42" s="34">
        <v>19500</v>
      </c>
      <c r="G42" s="34">
        <v>19500</v>
      </c>
      <c r="H42" s="34">
        <v>19500</v>
      </c>
      <c r="I42" s="34">
        <v>19500</v>
      </c>
      <c r="J42" s="34">
        <v>19500</v>
      </c>
      <c r="K42" s="34">
        <v>19500</v>
      </c>
      <c r="L42" s="34">
        <v>19500</v>
      </c>
      <c r="M42" s="34">
        <v>19500</v>
      </c>
      <c r="N42" s="34">
        <v>19500</v>
      </c>
      <c r="O42" s="34">
        <v>19500</v>
      </c>
      <c r="P42" s="34">
        <v>19500</v>
      </c>
      <c r="Q42" s="34">
        <v>19500</v>
      </c>
      <c r="R42" s="34">
        <v>19500</v>
      </c>
      <c r="S42" s="34">
        <v>19500</v>
      </c>
    </row>
    <row r="43" spans="2:19">
      <c r="B43" s="5">
        <v>1982</v>
      </c>
      <c r="C43" s="34">
        <v>673.42</v>
      </c>
      <c r="D43" s="34">
        <v>673.42</v>
      </c>
      <c r="E43" s="34">
        <v>673.42</v>
      </c>
      <c r="F43" s="34">
        <v>673.42</v>
      </c>
      <c r="G43" s="34">
        <v>673.42</v>
      </c>
      <c r="H43" s="34">
        <v>673.42</v>
      </c>
      <c r="I43" s="34">
        <v>673.42</v>
      </c>
      <c r="J43" s="34">
        <v>673.42</v>
      </c>
      <c r="K43" s="34">
        <v>673.42</v>
      </c>
      <c r="L43" s="34">
        <v>673.42</v>
      </c>
      <c r="M43" s="34">
        <v>673.42</v>
      </c>
      <c r="N43" s="34">
        <v>673.42</v>
      </c>
      <c r="O43" s="34">
        <v>673.42</v>
      </c>
      <c r="P43" s="34">
        <v>673.42</v>
      </c>
      <c r="Q43" s="34">
        <v>673.42</v>
      </c>
      <c r="R43" s="34">
        <v>673.42</v>
      </c>
      <c r="S43" s="34">
        <v>673.42</v>
      </c>
    </row>
    <row r="44" spans="2:19">
      <c r="B44" s="5">
        <v>1981</v>
      </c>
      <c r="C44" s="34">
        <v>29.91</v>
      </c>
      <c r="D44" s="34">
        <v>29.91</v>
      </c>
      <c r="E44" s="34">
        <v>29.91</v>
      </c>
      <c r="F44" s="34">
        <v>29.91</v>
      </c>
      <c r="G44" s="34">
        <v>29.91</v>
      </c>
      <c r="H44" s="34">
        <v>29.91</v>
      </c>
      <c r="I44" s="34">
        <v>29.91</v>
      </c>
      <c r="J44" s="34">
        <v>29.91</v>
      </c>
      <c r="K44" s="34">
        <v>29.91</v>
      </c>
      <c r="L44" s="34">
        <v>29.91</v>
      </c>
      <c r="M44" s="34">
        <v>29.91</v>
      </c>
      <c r="N44" s="34">
        <v>29.91</v>
      </c>
      <c r="O44" s="34">
        <v>29.91</v>
      </c>
      <c r="P44" s="34">
        <v>29.91</v>
      </c>
      <c r="Q44" s="34">
        <v>29.91</v>
      </c>
      <c r="R44" s="34">
        <v>29.91</v>
      </c>
      <c r="S44" s="34">
        <v>29.91</v>
      </c>
    </row>
    <row r="45" spans="2:19">
      <c r="B45" s="5">
        <v>1980</v>
      </c>
      <c r="C45" s="34">
        <v>754.05</v>
      </c>
      <c r="D45" s="34">
        <v>754.05</v>
      </c>
      <c r="E45" s="34">
        <v>754.05</v>
      </c>
      <c r="F45" s="34">
        <v>754.05</v>
      </c>
      <c r="G45" s="34">
        <v>754.05</v>
      </c>
      <c r="H45" s="34">
        <v>754.05</v>
      </c>
      <c r="I45" s="34">
        <v>754.05</v>
      </c>
      <c r="J45" s="34">
        <v>754.05</v>
      </c>
      <c r="K45" s="34">
        <v>754.05</v>
      </c>
      <c r="L45" s="34">
        <v>754.05</v>
      </c>
      <c r="M45" s="34">
        <v>754.05</v>
      </c>
      <c r="N45" s="34">
        <v>754.05</v>
      </c>
      <c r="O45" s="34">
        <v>754.05</v>
      </c>
      <c r="P45" s="34">
        <v>754.05</v>
      </c>
      <c r="Q45" s="34">
        <v>754.05</v>
      </c>
      <c r="R45" s="34">
        <v>754.05</v>
      </c>
      <c r="S45" s="34">
        <v>754.05</v>
      </c>
    </row>
    <row r="46" spans="2:19">
      <c r="B46" s="5">
        <v>1979</v>
      </c>
      <c r="C46" s="34">
        <v>419.93</v>
      </c>
      <c r="D46" s="34">
        <v>419.93</v>
      </c>
      <c r="E46" s="34">
        <v>419.93</v>
      </c>
      <c r="F46" s="34">
        <v>419.93</v>
      </c>
      <c r="G46" s="34">
        <v>419.93</v>
      </c>
      <c r="H46" s="34">
        <v>419.93</v>
      </c>
      <c r="I46" s="34">
        <v>419.93</v>
      </c>
      <c r="J46" s="34">
        <v>419.93</v>
      </c>
      <c r="K46" s="34">
        <v>419.93</v>
      </c>
      <c r="L46" s="34">
        <v>419.93</v>
      </c>
      <c r="M46" s="34">
        <v>419.93</v>
      </c>
      <c r="N46" s="34">
        <v>419.93</v>
      </c>
      <c r="O46" s="34">
        <v>419.93</v>
      </c>
      <c r="P46" s="34">
        <v>419.93</v>
      </c>
      <c r="Q46" s="34">
        <v>419.93</v>
      </c>
      <c r="R46" s="34">
        <v>419.93</v>
      </c>
      <c r="S46" s="34">
        <v>419.93</v>
      </c>
    </row>
    <row r="47" spans="2:19">
      <c r="B47" s="5">
        <v>1978</v>
      </c>
      <c r="C47" s="34">
        <v>860.35</v>
      </c>
      <c r="D47" s="34">
        <v>860.35</v>
      </c>
      <c r="E47" s="34">
        <v>860.35</v>
      </c>
      <c r="F47" s="34">
        <v>860.35</v>
      </c>
      <c r="G47" s="34">
        <v>860.35</v>
      </c>
      <c r="H47" s="34">
        <v>860.35</v>
      </c>
      <c r="I47" s="34">
        <v>860.35</v>
      </c>
      <c r="J47" s="34">
        <v>860.35</v>
      </c>
      <c r="K47" s="34">
        <v>860.35</v>
      </c>
      <c r="L47" s="34">
        <v>860.35</v>
      </c>
      <c r="M47" s="34">
        <v>860.35</v>
      </c>
      <c r="N47" s="34">
        <v>860.35</v>
      </c>
      <c r="O47" s="34">
        <v>860.35</v>
      </c>
      <c r="P47" s="34">
        <v>860.35</v>
      </c>
      <c r="Q47" s="34">
        <v>860.35</v>
      </c>
      <c r="R47" s="34">
        <v>860.35</v>
      </c>
      <c r="S47" s="34">
        <v>860.35</v>
      </c>
    </row>
    <row r="48" spans="2:19">
      <c r="B48" s="5">
        <v>1977</v>
      </c>
      <c r="C48" s="34">
        <v>126.03</v>
      </c>
      <c r="D48" s="34">
        <v>126.03</v>
      </c>
      <c r="E48" s="34">
        <v>126.03</v>
      </c>
      <c r="F48" s="34">
        <v>126.03</v>
      </c>
      <c r="G48" s="34">
        <v>126.03</v>
      </c>
      <c r="H48" s="34">
        <v>126.03</v>
      </c>
      <c r="I48" s="34">
        <v>126.03</v>
      </c>
      <c r="J48" s="34">
        <v>126.03</v>
      </c>
      <c r="K48" s="34">
        <v>126.03</v>
      </c>
      <c r="L48" s="34">
        <v>126.03</v>
      </c>
      <c r="M48" s="34">
        <v>126.03</v>
      </c>
      <c r="N48" s="34">
        <v>126.03</v>
      </c>
      <c r="O48" s="34">
        <v>126.03</v>
      </c>
      <c r="P48" s="34">
        <v>126.03</v>
      </c>
      <c r="Q48" s="34">
        <v>126.03</v>
      </c>
      <c r="R48" s="34">
        <v>126.03</v>
      </c>
      <c r="S48" s="34">
        <v>126.03</v>
      </c>
    </row>
    <row r="49" spans="2:19">
      <c r="B49" s="5">
        <v>1976</v>
      </c>
      <c r="C49" s="34">
        <v>36.299999999999997</v>
      </c>
      <c r="D49" s="34">
        <v>36.299999999999997</v>
      </c>
      <c r="E49" s="34">
        <v>36.299999999999997</v>
      </c>
      <c r="F49" s="34">
        <v>36.299999999999997</v>
      </c>
      <c r="G49" s="34">
        <v>36.299999999999997</v>
      </c>
      <c r="H49" s="34">
        <v>36.299999999999997</v>
      </c>
      <c r="I49" s="34">
        <v>36.299999999999997</v>
      </c>
      <c r="J49" s="34">
        <v>36.299999999999997</v>
      </c>
      <c r="K49" s="34">
        <v>36.299999999999997</v>
      </c>
      <c r="L49" s="34">
        <v>36.299999999999997</v>
      </c>
      <c r="M49" s="34">
        <v>36.299999999999997</v>
      </c>
      <c r="N49" s="34">
        <v>36.299999999999997</v>
      </c>
      <c r="O49" s="34">
        <v>36.299999999999997</v>
      </c>
      <c r="P49" s="34">
        <v>36.299999999999997</v>
      </c>
      <c r="Q49" s="34">
        <v>36.299999999999997</v>
      </c>
      <c r="R49" s="34">
        <v>36.299999999999997</v>
      </c>
      <c r="S49" s="34">
        <v>36.299999999999997</v>
      </c>
    </row>
    <row r="50" spans="2:19">
      <c r="B50" s="5">
        <v>1975</v>
      </c>
      <c r="C50" s="34">
        <v>174.04</v>
      </c>
      <c r="D50" s="34">
        <v>174.04</v>
      </c>
      <c r="E50" s="34">
        <v>174.04</v>
      </c>
      <c r="F50" s="34">
        <v>174.04</v>
      </c>
      <c r="G50" s="34">
        <v>174.04</v>
      </c>
      <c r="H50" s="34">
        <v>174.04</v>
      </c>
      <c r="I50" s="34">
        <v>174.04</v>
      </c>
      <c r="J50" s="34">
        <v>174.04</v>
      </c>
      <c r="K50" s="34">
        <v>174.04</v>
      </c>
      <c r="L50" s="34">
        <v>174.04</v>
      </c>
      <c r="M50" s="34">
        <v>174.04</v>
      </c>
      <c r="N50" s="34">
        <v>174.04</v>
      </c>
      <c r="O50" s="34">
        <v>174.04</v>
      </c>
      <c r="P50" s="34">
        <v>174.04</v>
      </c>
      <c r="Q50" s="34">
        <v>174.04</v>
      </c>
      <c r="R50" s="34">
        <v>174.04</v>
      </c>
      <c r="S50" s="34">
        <v>174.04</v>
      </c>
    </row>
    <row r="51" spans="2:19">
      <c r="B51" s="5">
        <v>1974</v>
      </c>
      <c r="C51" s="34">
        <v>349.11</v>
      </c>
      <c r="D51" s="34">
        <v>349.11</v>
      </c>
      <c r="E51" s="34">
        <v>349.11</v>
      </c>
      <c r="F51" s="34">
        <v>349.11</v>
      </c>
      <c r="G51" s="34">
        <v>349.11</v>
      </c>
      <c r="H51" s="34">
        <v>349.11</v>
      </c>
      <c r="I51" s="34">
        <v>349.11</v>
      </c>
      <c r="J51" s="34">
        <v>349.11</v>
      </c>
      <c r="K51" s="34">
        <v>349.11</v>
      </c>
      <c r="L51" s="34">
        <v>349.11</v>
      </c>
      <c r="M51" s="34">
        <v>349.11</v>
      </c>
      <c r="N51" s="34">
        <v>349.11</v>
      </c>
      <c r="O51" s="34">
        <v>349.11</v>
      </c>
      <c r="P51" s="34">
        <v>349.11</v>
      </c>
      <c r="Q51" s="34">
        <v>349.11</v>
      </c>
      <c r="R51" s="34">
        <v>349.11</v>
      </c>
      <c r="S51" s="34">
        <v>349.11</v>
      </c>
    </row>
    <row r="52" spans="2:19">
      <c r="B52" s="5">
        <v>1973</v>
      </c>
      <c r="C52" s="34">
        <v>94.289999999999992</v>
      </c>
      <c r="D52" s="34">
        <v>94.289999999999992</v>
      </c>
      <c r="E52" s="34">
        <v>94.289999999999992</v>
      </c>
      <c r="F52" s="34">
        <v>94.289999999999992</v>
      </c>
      <c r="G52" s="34">
        <v>94.289999999999992</v>
      </c>
      <c r="H52" s="34">
        <v>94.289999999999992</v>
      </c>
      <c r="I52" s="34">
        <v>94.289999999999992</v>
      </c>
      <c r="J52" s="34">
        <v>94.289999999999992</v>
      </c>
      <c r="K52" s="34">
        <v>94.289999999999992</v>
      </c>
      <c r="L52" s="34">
        <v>94.289999999999992</v>
      </c>
      <c r="M52" s="34">
        <v>94.289999999999992</v>
      </c>
      <c r="N52" s="34">
        <v>94.289999999999992</v>
      </c>
      <c r="O52" s="34">
        <v>94.289999999999992</v>
      </c>
      <c r="P52" s="34">
        <v>94.289999999999992</v>
      </c>
      <c r="Q52" s="34">
        <v>94.289999999999992</v>
      </c>
      <c r="R52" s="34">
        <v>94.289999999999992</v>
      </c>
      <c r="S52" s="34">
        <v>94.289999999999992</v>
      </c>
    </row>
    <row r="53" spans="2:19">
      <c r="B53" s="5">
        <v>1972</v>
      </c>
      <c r="C53" s="34">
        <v>672.44999999999993</v>
      </c>
      <c r="D53" s="34">
        <v>672.44999999999993</v>
      </c>
      <c r="E53" s="34">
        <v>672.44999999999993</v>
      </c>
      <c r="F53" s="34">
        <v>672.44999999999993</v>
      </c>
      <c r="G53" s="34">
        <v>672.44999999999993</v>
      </c>
      <c r="H53" s="34">
        <v>672.44999999999993</v>
      </c>
      <c r="I53" s="34">
        <v>672.44999999999993</v>
      </c>
      <c r="J53" s="34">
        <v>672.44999999999993</v>
      </c>
      <c r="K53" s="34">
        <v>672.44999999999993</v>
      </c>
      <c r="L53" s="34">
        <v>672.44999999999993</v>
      </c>
      <c r="M53" s="34">
        <v>672.44999999999993</v>
      </c>
      <c r="N53" s="34">
        <v>672.44999999999993</v>
      </c>
      <c r="O53" s="34">
        <v>672.44999999999993</v>
      </c>
      <c r="P53" s="34">
        <v>672.44999999999993</v>
      </c>
      <c r="Q53" s="34">
        <v>672.44999999999993</v>
      </c>
      <c r="R53" s="34">
        <v>672.44999999999993</v>
      </c>
      <c r="S53" s="34">
        <v>672.44999999999993</v>
      </c>
    </row>
    <row r="54" spans="2:19">
      <c r="B54" s="5">
        <v>1971</v>
      </c>
      <c r="C54" s="34">
        <v>210.4</v>
      </c>
      <c r="D54" s="34">
        <v>210.4</v>
      </c>
      <c r="E54" s="34">
        <v>210.4</v>
      </c>
      <c r="F54" s="34">
        <v>210.4</v>
      </c>
      <c r="G54" s="34">
        <v>210.4</v>
      </c>
      <c r="H54" s="34">
        <v>210.4</v>
      </c>
      <c r="I54" s="34">
        <v>210.4</v>
      </c>
      <c r="J54" s="34">
        <v>210.4</v>
      </c>
      <c r="K54" s="34">
        <v>210.4</v>
      </c>
      <c r="L54" s="34">
        <v>210.4</v>
      </c>
      <c r="M54" s="34">
        <v>210.4</v>
      </c>
      <c r="N54" s="34">
        <v>210.4</v>
      </c>
      <c r="O54" s="34">
        <v>210.4</v>
      </c>
      <c r="P54" s="34">
        <v>210.4</v>
      </c>
      <c r="Q54" s="34">
        <v>210.4</v>
      </c>
      <c r="R54" s="34">
        <v>210.4</v>
      </c>
      <c r="S54" s="34">
        <v>210.4</v>
      </c>
    </row>
    <row r="55" spans="2:19">
      <c r="B55" s="5">
        <v>1970</v>
      </c>
      <c r="C55" s="34">
        <v>121.18</v>
      </c>
      <c r="D55" s="34">
        <v>121.18</v>
      </c>
      <c r="E55" s="34">
        <v>121.18</v>
      </c>
      <c r="F55" s="34">
        <v>121.18</v>
      </c>
      <c r="G55" s="34">
        <v>121.18</v>
      </c>
      <c r="H55" s="34">
        <v>121.18</v>
      </c>
      <c r="I55" s="34">
        <v>121.18</v>
      </c>
      <c r="J55" s="34">
        <v>121.18</v>
      </c>
      <c r="K55" s="34">
        <v>121.18</v>
      </c>
      <c r="L55" s="34">
        <v>121.18</v>
      </c>
      <c r="M55" s="34">
        <v>121.18</v>
      </c>
      <c r="N55" s="34">
        <v>121.18</v>
      </c>
      <c r="O55" s="34">
        <v>121.18</v>
      </c>
      <c r="P55" s="34">
        <v>121.18</v>
      </c>
      <c r="Q55" s="34">
        <v>121.18</v>
      </c>
      <c r="R55" s="34">
        <v>121.18</v>
      </c>
      <c r="S55" s="34">
        <v>121.18</v>
      </c>
    </row>
    <row r="56" spans="2:19">
      <c r="B56" s="5">
        <v>1969</v>
      </c>
      <c r="C56" s="34">
        <v>254.74</v>
      </c>
      <c r="D56" s="34">
        <v>254.74</v>
      </c>
      <c r="E56" s="34">
        <v>254.74</v>
      </c>
      <c r="F56" s="34">
        <v>254.74</v>
      </c>
      <c r="G56" s="34">
        <v>254.74</v>
      </c>
      <c r="H56" s="34">
        <v>254.74</v>
      </c>
      <c r="I56" s="34">
        <v>254.74</v>
      </c>
      <c r="J56" s="34">
        <v>254.74</v>
      </c>
      <c r="K56" s="34">
        <v>254.74</v>
      </c>
      <c r="L56" s="34">
        <v>254.74</v>
      </c>
      <c r="M56" s="34">
        <v>254.74</v>
      </c>
      <c r="N56" s="34">
        <v>254.74</v>
      </c>
      <c r="O56" s="34">
        <v>254.74</v>
      </c>
      <c r="P56" s="34">
        <v>254.74</v>
      </c>
      <c r="Q56" s="34">
        <v>254.74</v>
      </c>
      <c r="R56" s="34">
        <v>254.74</v>
      </c>
      <c r="S56" s="34">
        <v>254.74</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v>87</v>
      </c>
      <c r="D63" s="34">
        <v>87</v>
      </c>
      <c r="E63" s="34">
        <v>87</v>
      </c>
      <c r="F63" s="34">
        <v>87</v>
      </c>
      <c r="G63" s="34">
        <v>87</v>
      </c>
      <c r="H63" s="34">
        <v>87</v>
      </c>
      <c r="I63" s="34">
        <v>87</v>
      </c>
      <c r="J63" s="34">
        <v>87</v>
      </c>
      <c r="K63" s="34">
        <v>87</v>
      </c>
      <c r="L63" s="34">
        <v>87</v>
      </c>
      <c r="M63" s="34">
        <v>87</v>
      </c>
      <c r="N63" s="34">
        <v>87</v>
      </c>
      <c r="O63" s="34">
        <v>87</v>
      </c>
      <c r="P63" s="34">
        <v>87</v>
      </c>
      <c r="Q63" s="34">
        <v>87</v>
      </c>
      <c r="R63" s="34">
        <v>87</v>
      </c>
      <c r="S63" s="34">
        <v>87</v>
      </c>
    </row>
    <row r="64" spans="2:19">
      <c r="B64" s="5">
        <v>1961</v>
      </c>
      <c r="C64" s="34">
        <v>84</v>
      </c>
      <c r="D64" s="34">
        <v>84</v>
      </c>
      <c r="E64" s="34">
        <v>84</v>
      </c>
      <c r="F64" s="34">
        <v>84</v>
      </c>
      <c r="G64" s="34">
        <v>84</v>
      </c>
      <c r="H64" s="34">
        <v>84</v>
      </c>
      <c r="I64" s="34">
        <v>84</v>
      </c>
      <c r="J64" s="34">
        <v>84</v>
      </c>
      <c r="K64" s="34">
        <v>84</v>
      </c>
      <c r="L64" s="34">
        <v>84</v>
      </c>
      <c r="M64" s="34">
        <v>84</v>
      </c>
      <c r="N64" s="34">
        <v>84</v>
      </c>
      <c r="O64" s="34">
        <v>84</v>
      </c>
      <c r="P64" s="34">
        <v>84</v>
      </c>
      <c r="Q64" s="34">
        <v>84</v>
      </c>
      <c r="R64" s="34">
        <v>84</v>
      </c>
      <c r="S64" s="34">
        <v>84</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v>7</v>
      </c>
      <c r="D68" s="34">
        <v>7</v>
      </c>
      <c r="E68" s="34">
        <v>7</v>
      </c>
      <c r="F68" s="34">
        <v>7</v>
      </c>
      <c r="G68" s="34">
        <v>7</v>
      </c>
      <c r="H68" s="34">
        <v>7</v>
      </c>
      <c r="I68" s="34">
        <v>7</v>
      </c>
      <c r="J68" s="34">
        <v>7</v>
      </c>
      <c r="K68" s="34">
        <v>7</v>
      </c>
      <c r="L68" s="34">
        <v>7</v>
      </c>
      <c r="M68" s="34">
        <v>7</v>
      </c>
      <c r="N68" s="34">
        <v>7</v>
      </c>
      <c r="O68" s="34">
        <v>7</v>
      </c>
      <c r="P68" s="34">
        <v>7</v>
      </c>
      <c r="Q68" s="34">
        <v>7</v>
      </c>
      <c r="R68" s="34">
        <v>7</v>
      </c>
      <c r="S68" s="34">
        <v>7</v>
      </c>
    </row>
    <row r="69" spans="2:19">
      <c r="B69" s="5">
        <v>1956</v>
      </c>
      <c r="C69" s="34">
        <v>46</v>
      </c>
      <c r="D69" s="34">
        <v>46</v>
      </c>
      <c r="E69" s="34">
        <v>46</v>
      </c>
      <c r="F69" s="34">
        <v>46</v>
      </c>
      <c r="G69" s="34">
        <v>46</v>
      </c>
      <c r="H69" s="34">
        <v>46</v>
      </c>
      <c r="I69" s="34">
        <v>46</v>
      </c>
      <c r="J69" s="34">
        <v>46</v>
      </c>
      <c r="K69" s="34">
        <v>46</v>
      </c>
      <c r="L69" s="34">
        <v>46</v>
      </c>
      <c r="M69" s="34">
        <v>46</v>
      </c>
      <c r="N69" s="34">
        <v>46</v>
      </c>
      <c r="O69" s="34">
        <v>46</v>
      </c>
      <c r="P69" s="34">
        <v>46</v>
      </c>
      <c r="Q69" s="34">
        <v>46</v>
      </c>
      <c r="R69" s="34">
        <v>46</v>
      </c>
      <c r="S69" s="34">
        <v>46</v>
      </c>
    </row>
    <row r="70" spans="2:19">
      <c r="B70" s="5">
        <v>1955</v>
      </c>
      <c r="C70" s="34">
        <v>41</v>
      </c>
      <c r="D70" s="34">
        <v>41</v>
      </c>
      <c r="E70" s="34">
        <v>41</v>
      </c>
      <c r="F70" s="34">
        <v>41</v>
      </c>
      <c r="G70" s="34">
        <v>41</v>
      </c>
      <c r="H70" s="34">
        <v>41</v>
      </c>
      <c r="I70" s="34">
        <v>41</v>
      </c>
      <c r="J70" s="34">
        <v>41</v>
      </c>
      <c r="K70" s="34">
        <v>41</v>
      </c>
      <c r="L70" s="34">
        <v>41</v>
      </c>
      <c r="M70" s="34">
        <v>41</v>
      </c>
      <c r="N70" s="34">
        <v>41</v>
      </c>
      <c r="O70" s="34">
        <v>41</v>
      </c>
      <c r="P70" s="34">
        <v>41</v>
      </c>
      <c r="Q70" s="34">
        <v>41</v>
      </c>
      <c r="R70" s="34">
        <v>41</v>
      </c>
      <c r="S70" s="34">
        <v>41</v>
      </c>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v>13</v>
      </c>
      <c r="D88" s="34">
        <v>13</v>
      </c>
      <c r="E88" s="34">
        <v>13</v>
      </c>
      <c r="F88" s="34">
        <v>13</v>
      </c>
      <c r="G88" s="34">
        <v>13</v>
      </c>
      <c r="H88" s="34">
        <v>13</v>
      </c>
      <c r="I88" s="34">
        <v>13</v>
      </c>
      <c r="J88" s="34">
        <v>13</v>
      </c>
      <c r="K88" s="34">
        <v>13</v>
      </c>
      <c r="L88" s="34">
        <v>13</v>
      </c>
      <c r="M88" s="34">
        <v>13</v>
      </c>
      <c r="N88" s="34">
        <v>13</v>
      </c>
      <c r="O88" s="34">
        <v>13</v>
      </c>
      <c r="P88" s="34">
        <v>13</v>
      </c>
      <c r="Q88" s="34">
        <v>13</v>
      </c>
      <c r="R88" s="34">
        <v>13</v>
      </c>
      <c r="S88" s="34">
        <v>13</v>
      </c>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v>40</v>
      </c>
      <c r="D95" s="34">
        <v>40</v>
      </c>
      <c r="E95" s="34">
        <v>40</v>
      </c>
      <c r="F95" s="34">
        <v>40</v>
      </c>
      <c r="G95" s="34">
        <v>40</v>
      </c>
      <c r="H95" s="34">
        <v>40</v>
      </c>
      <c r="I95" s="34">
        <v>40</v>
      </c>
      <c r="J95" s="34">
        <v>40</v>
      </c>
      <c r="K95" s="34">
        <v>40</v>
      </c>
      <c r="L95" s="34">
        <v>40</v>
      </c>
      <c r="M95" s="34">
        <v>40</v>
      </c>
      <c r="N95" s="34">
        <v>40</v>
      </c>
      <c r="O95" s="34">
        <v>40</v>
      </c>
      <c r="P95" s="34">
        <v>40</v>
      </c>
      <c r="Q95" s="34">
        <v>40</v>
      </c>
      <c r="R95" s="34">
        <v>40</v>
      </c>
      <c r="S95" s="34">
        <v>40</v>
      </c>
    </row>
    <row r="96" spans="1:19">
      <c r="A96" s="8" t="s">
        <v>78</v>
      </c>
      <c r="B96" s="6" t="s">
        <v>10</v>
      </c>
      <c r="C96" s="7">
        <f>SUM(C19:C95)</f>
        <v>72242.199999999983</v>
      </c>
      <c r="D96" s="7">
        <f>SUM(D18:D95)</f>
        <v>72242.199999999983</v>
      </c>
      <c r="E96" s="7">
        <f>SUM(E17:E95)</f>
        <v>72242.199999999983</v>
      </c>
      <c r="F96" s="7">
        <f>SUM(F16:F95)</f>
        <v>72242.199999999983</v>
      </c>
      <c r="G96" s="7">
        <f>SUM(G15:G95)</f>
        <v>77551.199999999983</v>
      </c>
      <c r="H96" s="7">
        <f>SUM(H9:H95)</f>
        <v>77551.199999999983</v>
      </c>
      <c r="I96" s="7">
        <f>SUM(I9:I95)</f>
        <v>81481.199999999983</v>
      </c>
      <c r="J96" s="7">
        <f t="shared" ref="J96:L96" si="0">SUM(J9:J95)</f>
        <v>81481.199999999983</v>
      </c>
      <c r="K96" s="7">
        <f>SUM(K9:K95)</f>
        <v>81481.199999999983</v>
      </c>
      <c r="L96" s="7">
        <f t="shared" si="0"/>
        <v>81481.199999999983</v>
      </c>
      <c r="M96" s="7">
        <f>SUM(M9:M95)</f>
        <v>81481.199999999983</v>
      </c>
      <c r="N96" s="10">
        <f>SUM(N5:N95)</f>
        <v>81481.199999999983</v>
      </c>
      <c r="O96" s="10">
        <f>SUM(O5:O95)</f>
        <v>81897.199999999983</v>
      </c>
      <c r="P96" s="10">
        <f>SUM(P5:P95)</f>
        <v>81897.199999999983</v>
      </c>
      <c r="Q96" s="10">
        <f>SUM(Q5:Q95)</f>
        <v>81897.199999999983</v>
      </c>
      <c r="R96" s="10">
        <f>SUM(R3:R95)</f>
        <v>81897.199999999983</v>
      </c>
      <c r="S96" s="10">
        <f>SUM(S3:S95)</f>
        <v>81897.199999999983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1146.1600000000001</v>
      </c>
      <c r="N104" s="34">
        <v>1146.1600000000001</v>
      </c>
      <c r="O104" s="34">
        <v>1146.1600000000001</v>
      </c>
      <c r="P104" s="34">
        <v>1146.1600000000001</v>
      </c>
      <c r="Q104" s="34">
        <v>1146.1600000000001</v>
      </c>
      <c r="R104" s="34">
        <v>1146.1600000000001</v>
      </c>
      <c r="S104" s="34">
        <v>1146.1600000000001</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1146.1600000000001</v>
      </c>
      <c r="N191" s="10">
        <f>SUM(N99:N190)</f>
        <v>1146.1600000000001</v>
      </c>
      <c r="O191" s="10">
        <f>SUM(O99:O190)</f>
        <v>1146.1600000000001</v>
      </c>
      <c r="P191" s="10">
        <f>SUM(P99:P190)</f>
        <v>1146.1600000000001</v>
      </c>
      <c r="Q191" s="10">
        <f>SUM(Q99:Q190)</f>
        <v>1146.1600000000001</v>
      </c>
      <c r="R191" s="10">
        <f>SUM(R98:R190)</f>
        <v>1146.1600000000001</v>
      </c>
      <c r="S191" s="10">
        <f>SUM(S98:S190)</f>
        <v>1146.1600000000001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16785.439999999999</v>
      </c>
      <c r="P197" s="34">
        <v>16785.439999999999</v>
      </c>
      <c r="Q197" s="34">
        <v>16785.439999999999</v>
      </c>
      <c r="R197" s="34">
        <v>16785.439999999999</v>
      </c>
      <c r="S197" s="34">
        <v>16785.439999999999</v>
      </c>
    </row>
    <row r="198" spans="1:19">
      <c r="A198" s="37"/>
      <c r="B198" s="5">
        <v>2017</v>
      </c>
      <c r="C198" s="33"/>
      <c r="D198" s="33"/>
      <c r="E198" s="33"/>
      <c r="F198" s="33"/>
      <c r="G198" s="33"/>
      <c r="H198" s="33"/>
      <c r="I198" s="33"/>
      <c r="J198" s="33"/>
      <c r="K198" s="33"/>
      <c r="L198" s="33"/>
      <c r="M198" s="33"/>
      <c r="N198" s="34">
        <v>10520</v>
      </c>
      <c r="O198" s="34">
        <v>10520</v>
      </c>
      <c r="P198" s="34">
        <v>10520</v>
      </c>
      <c r="Q198" s="34">
        <v>10520</v>
      </c>
      <c r="R198" s="34">
        <v>10520</v>
      </c>
      <c r="S198" s="34">
        <v>10520</v>
      </c>
    </row>
    <row r="199" spans="1:19">
      <c r="B199" s="5">
        <v>2016</v>
      </c>
      <c r="C199" s="33"/>
      <c r="D199" s="33"/>
      <c r="E199" s="33"/>
      <c r="F199" s="33"/>
      <c r="G199" s="33"/>
      <c r="H199" s="33"/>
      <c r="I199" s="33"/>
      <c r="J199" s="33"/>
      <c r="K199" s="33"/>
      <c r="L199" s="33"/>
      <c r="M199" s="34">
        <v>29747.37</v>
      </c>
      <c r="N199" s="34">
        <v>29747.37</v>
      </c>
      <c r="O199" s="34">
        <v>29747.37</v>
      </c>
      <c r="P199" s="34">
        <v>29747.37</v>
      </c>
      <c r="Q199" s="34">
        <v>29747.37</v>
      </c>
      <c r="R199" s="34">
        <v>29747.37</v>
      </c>
      <c r="S199" s="34">
        <v>29747.37</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14260</v>
      </c>
      <c r="G206" s="34">
        <v>14260</v>
      </c>
      <c r="H206" s="34">
        <v>14260</v>
      </c>
      <c r="I206" s="34">
        <v>14260</v>
      </c>
      <c r="J206" s="34">
        <v>14260</v>
      </c>
      <c r="K206" s="34">
        <v>14260</v>
      </c>
      <c r="L206" s="34">
        <v>14260</v>
      </c>
      <c r="M206" s="34">
        <v>14260</v>
      </c>
      <c r="N206" s="34">
        <v>14260</v>
      </c>
      <c r="O206" s="34">
        <v>14260</v>
      </c>
      <c r="P206" s="34">
        <v>14260</v>
      </c>
      <c r="Q206" s="34">
        <v>14260</v>
      </c>
      <c r="R206" s="34">
        <v>14260</v>
      </c>
      <c r="S206" s="34">
        <v>14260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1379</v>
      </c>
      <c r="D209" s="34">
        <v>1379</v>
      </c>
      <c r="E209" s="34">
        <v>1379</v>
      </c>
      <c r="F209" s="34">
        <v>1379</v>
      </c>
      <c r="G209" s="34">
        <v>1379</v>
      </c>
      <c r="H209" s="34">
        <v>1379</v>
      </c>
      <c r="I209" s="34">
        <v>1379</v>
      </c>
      <c r="J209" s="34">
        <v>1379</v>
      </c>
      <c r="K209" s="34">
        <v>1379</v>
      </c>
      <c r="L209" s="34">
        <v>1379</v>
      </c>
      <c r="M209" s="34">
        <v>1379</v>
      </c>
      <c r="N209" s="34">
        <v>1379</v>
      </c>
      <c r="O209" s="34">
        <v>1379</v>
      </c>
      <c r="P209" s="34">
        <v>1379</v>
      </c>
      <c r="Q209" s="34">
        <v>1379</v>
      </c>
      <c r="R209" s="34">
        <v>1379</v>
      </c>
      <c r="S209" s="34">
        <v>1379</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1139</v>
      </c>
      <c r="D211" s="34">
        <v>1139</v>
      </c>
      <c r="E211" s="34">
        <v>1139</v>
      </c>
      <c r="F211" s="34">
        <v>1139</v>
      </c>
      <c r="G211" s="34">
        <v>1139</v>
      </c>
      <c r="H211" s="34">
        <v>1139</v>
      </c>
      <c r="I211" s="34">
        <v>1139</v>
      </c>
      <c r="J211" s="34">
        <v>1139</v>
      </c>
      <c r="K211" s="34">
        <v>1139</v>
      </c>
      <c r="L211" s="34">
        <v>1139</v>
      </c>
      <c r="M211" s="34">
        <v>1139</v>
      </c>
      <c r="N211" s="34">
        <v>1139</v>
      </c>
      <c r="O211" s="34">
        <v>1139</v>
      </c>
      <c r="P211" s="34">
        <v>1139</v>
      </c>
      <c r="Q211" s="34">
        <v>1139</v>
      </c>
      <c r="R211" s="34">
        <v>1139</v>
      </c>
      <c r="S211" s="34">
        <v>1139</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104508</v>
      </c>
      <c r="D214" s="34">
        <v>104508</v>
      </c>
      <c r="E214" s="34">
        <v>104508</v>
      </c>
      <c r="F214" s="34">
        <v>104508</v>
      </c>
      <c r="G214" s="34">
        <v>104508</v>
      </c>
      <c r="H214" s="34">
        <v>104508</v>
      </c>
      <c r="I214" s="34">
        <v>104508</v>
      </c>
      <c r="J214" s="34">
        <v>104508</v>
      </c>
      <c r="K214" s="34">
        <v>104508</v>
      </c>
      <c r="L214" s="34">
        <v>104508</v>
      </c>
      <c r="M214" s="34">
        <v>104508</v>
      </c>
      <c r="N214" s="34">
        <v>104508</v>
      </c>
      <c r="O214" s="34">
        <v>104508</v>
      </c>
      <c r="P214" s="34">
        <v>104508</v>
      </c>
      <c r="Q214" s="34">
        <v>104508</v>
      </c>
      <c r="R214" s="34">
        <v>104508</v>
      </c>
      <c r="S214" s="34">
        <v>104508</v>
      </c>
    </row>
    <row r="215" spans="2:19">
      <c r="B215" s="5">
        <v>2000</v>
      </c>
      <c r="C215" s="34">
        <v>16515</v>
      </c>
      <c r="D215" s="34">
        <v>16515</v>
      </c>
      <c r="E215" s="34">
        <v>16515</v>
      </c>
      <c r="F215" s="34">
        <v>16515</v>
      </c>
      <c r="G215" s="34">
        <v>16515</v>
      </c>
      <c r="H215" s="34">
        <v>16515</v>
      </c>
      <c r="I215" s="34">
        <v>16515</v>
      </c>
      <c r="J215" s="34">
        <v>16515</v>
      </c>
      <c r="K215" s="34">
        <v>16515</v>
      </c>
      <c r="L215" s="34">
        <v>16515</v>
      </c>
      <c r="M215" s="34">
        <v>16515</v>
      </c>
      <c r="N215" s="34">
        <v>16515</v>
      </c>
      <c r="O215" s="34">
        <v>16515</v>
      </c>
      <c r="P215" s="34">
        <v>16515</v>
      </c>
      <c r="Q215" s="34">
        <v>16515</v>
      </c>
      <c r="R215" s="34">
        <v>16515</v>
      </c>
      <c r="S215" s="34">
        <v>16515</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3323</v>
      </c>
      <c r="D230" s="34">
        <v>3323</v>
      </c>
      <c r="E230" s="34">
        <v>3323</v>
      </c>
      <c r="F230" s="34">
        <v>3323</v>
      </c>
      <c r="G230" s="34">
        <v>3323</v>
      </c>
      <c r="H230" s="34">
        <v>3323</v>
      </c>
      <c r="I230" s="34">
        <v>3323</v>
      </c>
      <c r="J230" s="34">
        <v>3323</v>
      </c>
      <c r="K230" s="34">
        <v>3323</v>
      </c>
      <c r="L230" s="34">
        <v>3323</v>
      </c>
      <c r="M230" s="34">
        <v>3323</v>
      </c>
      <c r="N230" s="34">
        <v>3323</v>
      </c>
      <c r="O230" s="34">
        <v>3323</v>
      </c>
      <c r="P230" s="34">
        <v>3323</v>
      </c>
      <c r="Q230" s="34">
        <v>3323</v>
      </c>
      <c r="R230" s="34">
        <v>3323</v>
      </c>
      <c r="S230" s="34">
        <v>3323</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8385</v>
      </c>
      <c r="D240" s="34">
        <v>8385</v>
      </c>
      <c r="E240" s="34">
        <v>8385</v>
      </c>
      <c r="F240" s="34">
        <v>8385</v>
      </c>
      <c r="G240" s="34">
        <v>8385</v>
      </c>
      <c r="H240" s="34">
        <v>8385</v>
      </c>
      <c r="I240" s="34">
        <v>8385</v>
      </c>
      <c r="J240" s="34">
        <v>8385</v>
      </c>
      <c r="K240" s="34">
        <v>8385</v>
      </c>
      <c r="L240" s="34">
        <v>8385</v>
      </c>
      <c r="M240" s="34">
        <v>8385</v>
      </c>
      <c r="N240" s="34">
        <v>8385</v>
      </c>
      <c r="O240" s="34">
        <v>8385</v>
      </c>
      <c r="P240" s="34">
        <v>8385</v>
      </c>
      <c r="Q240" s="34">
        <v>8385</v>
      </c>
      <c r="R240" s="34">
        <v>8385</v>
      </c>
      <c r="S240" s="34">
        <v>8385</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135249</v>
      </c>
      <c r="D286" s="7">
        <f>SUM(D208:D285)</f>
        <v>135249</v>
      </c>
      <c r="E286" s="7">
        <f>SUM(E207:E285)</f>
        <v>135249</v>
      </c>
      <c r="F286" s="7">
        <f>SUM(F206:F285)</f>
        <v>149509</v>
      </c>
      <c r="G286" s="7">
        <f>SUM(G205:G285)</f>
        <v>149509</v>
      </c>
      <c r="H286" s="7">
        <f>SUM(H199:H285)</f>
        <v>149509</v>
      </c>
      <c r="I286" s="7">
        <f>SUM(I199:I285)</f>
        <v>149509</v>
      </c>
      <c r="J286" s="7">
        <f t="shared" ref="J286:L286" si="2">SUM(J199:J285)</f>
        <v>149509</v>
      </c>
      <c r="K286" s="7">
        <f>SUM(K199:K285)</f>
        <v>149509</v>
      </c>
      <c r="L286" s="7">
        <f t="shared" si="2"/>
        <v>149509</v>
      </c>
      <c r="M286" s="7">
        <f>SUM(M199:M285)</f>
        <v>179256.37</v>
      </c>
      <c r="N286" s="10">
        <f>SUM(N194:N285)</f>
        <v>189776.37</v>
      </c>
      <c r="O286" s="10">
        <f>SUM(O194:O285)</f>
        <v>206561.81</v>
      </c>
      <c r="P286" s="10">
        <f>SUM(P194:P285)</f>
        <v>206561.81</v>
      </c>
      <c r="Q286" s="10">
        <f>SUM(Q194:Q285)</f>
        <v>206561.81</v>
      </c>
      <c r="R286" s="10">
        <f>SUM(R193:R285)</f>
        <v>206561.81</v>
      </c>
      <c r="S286" s="10">
        <f>SUM(S193:S285)</f>
        <v>206561.81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9430.1299999999992</v>
      </c>
      <c r="O293" s="34">
        <v>9430.1299999999992</v>
      </c>
      <c r="P293" s="34">
        <v>9430.1299999999992</v>
      </c>
      <c r="Q293" s="34">
        <v>9430.1299999999992</v>
      </c>
      <c r="R293" s="34">
        <v>9430.1299999999992</v>
      </c>
      <c r="S293" s="34">
        <v>9430.1299999999992</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9430.1299999999992</v>
      </c>
      <c r="O381" s="10">
        <f>SUM(O289:O380)</f>
        <v>9430.1299999999992</v>
      </c>
      <c r="P381" s="10">
        <f>SUM(P289:P380)</f>
        <v>9430.1299999999992</v>
      </c>
      <c r="Q381" s="10">
        <f>SUM(Q289:Q380)</f>
        <v>9430.1299999999992</v>
      </c>
      <c r="R381" s="10">
        <f>SUM(R288:R380)</f>
        <v>9430.1299999999992</v>
      </c>
      <c r="S381" s="10">
        <f>SUM(S288:S380)</f>
        <v>9430.1299999999992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531.29</v>
      </c>
      <c r="S479" s="34">
        <v>531.29</v>
      </c>
    </row>
    <row r="480" spans="1:19">
      <c r="B480" s="5">
        <v>2020</v>
      </c>
      <c r="C480" s="33"/>
      <c r="D480" s="33"/>
      <c r="E480" s="33"/>
      <c r="F480" s="33"/>
      <c r="G480" s="33"/>
      <c r="H480" s="33"/>
      <c r="I480" s="33"/>
      <c r="J480" s="33"/>
      <c r="K480" s="33"/>
      <c r="L480" s="33"/>
      <c r="M480" s="33"/>
      <c r="N480" s="33"/>
      <c r="O480" s="33"/>
      <c r="P480" s="33"/>
      <c r="Q480" s="34">
        <v>332</v>
      </c>
      <c r="R480" s="34">
        <v>332</v>
      </c>
      <c r="S480" s="34">
        <v>332</v>
      </c>
    </row>
    <row r="481" spans="1:19">
      <c r="A481" s="37"/>
      <c r="B481" s="5">
        <v>2019</v>
      </c>
      <c r="C481" s="33"/>
      <c r="D481" s="33"/>
      <c r="E481" s="33"/>
      <c r="F481" s="33"/>
      <c r="G481" s="33"/>
      <c r="H481" s="33"/>
      <c r="I481" s="33"/>
      <c r="J481" s="33"/>
      <c r="K481" s="33"/>
      <c r="L481" s="33"/>
      <c r="M481" s="33"/>
      <c r="N481" s="33"/>
      <c r="O481" s="33"/>
      <c r="P481" s="34">
        <v>2787</v>
      </c>
      <c r="Q481" s="34">
        <v>2787</v>
      </c>
      <c r="R481" s="34">
        <v>2787</v>
      </c>
      <c r="S481" s="34">
        <v>2787</v>
      </c>
    </row>
    <row r="482" spans="1:19">
      <c r="A482" s="37"/>
      <c r="B482" s="5">
        <v>2018</v>
      </c>
      <c r="C482" s="33"/>
      <c r="D482" s="33"/>
      <c r="E482" s="33"/>
      <c r="F482" s="33"/>
      <c r="G482" s="33"/>
      <c r="H482" s="33"/>
      <c r="I482" s="33"/>
      <c r="J482" s="33"/>
      <c r="K482" s="33"/>
      <c r="L482" s="33"/>
      <c r="M482" s="33"/>
      <c r="N482" s="33"/>
      <c r="O482" s="34">
        <v>6006</v>
      </c>
      <c r="P482" s="34">
        <v>6006</v>
      </c>
      <c r="Q482" s="34">
        <v>6006</v>
      </c>
      <c r="R482" s="34">
        <v>6006</v>
      </c>
      <c r="S482" s="34">
        <v>6006</v>
      </c>
    </row>
    <row r="483" spans="1:19">
      <c r="A483" s="37"/>
      <c r="B483" s="5">
        <v>2017</v>
      </c>
      <c r="C483" s="33"/>
      <c r="D483" s="33"/>
      <c r="E483" s="33"/>
      <c r="F483" s="33"/>
      <c r="G483" s="33"/>
      <c r="H483" s="33"/>
      <c r="I483" s="33"/>
      <c r="J483" s="33"/>
      <c r="K483" s="33"/>
      <c r="L483" s="33"/>
      <c r="M483" s="33"/>
      <c r="N483" s="34">
        <v>9284.2999999999993</v>
      </c>
      <c r="O483" s="34">
        <v>9284.2999999999993</v>
      </c>
      <c r="P483" s="34">
        <v>9284.2999999999993</v>
      </c>
      <c r="Q483" s="34">
        <v>9284.2999999999993</v>
      </c>
      <c r="R483" s="34">
        <v>9284.2999999999993</v>
      </c>
      <c r="S483" s="34">
        <v>9284.2999999999993</v>
      </c>
    </row>
    <row r="484" spans="1:19">
      <c r="B484" s="5">
        <v>2016</v>
      </c>
      <c r="C484" s="33"/>
      <c r="D484" s="33"/>
      <c r="E484" s="33"/>
      <c r="F484" s="33"/>
      <c r="G484" s="33"/>
      <c r="H484" s="33"/>
      <c r="I484" s="33"/>
      <c r="J484" s="33"/>
      <c r="K484" s="33"/>
      <c r="L484" s="33"/>
      <c r="M484" s="34">
        <v>11358.15</v>
      </c>
      <c r="N484" s="34">
        <v>11358.15</v>
      </c>
      <c r="O484" s="34">
        <v>11358.15</v>
      </c>
      <c r="P484" s="34">
        <v>11358.15</v>
      </c>
      <c r="Q484" s="34">
        <v>11358.15</v>
      </c>
      <c r="R484" s="34">
        <v>11358.15</v>
      </c>
      <c r="S484" s="34">
        <v>11358.15</v>
      </c>
    </row>
    <row r="485" spans="1:19">
      <c r="B485" s="5">
        <v>2015</v>
      </c>
      <c r="C485" s="33"/>
      <c r="D485" s="33"/>
      <c r="E485" s="33"/>
      <c r="F485" s="33"/>
      <c r="G485" s="33"/>
      <c r="H485" s="33"/>
      <c r="I485" s="33"/>
      <c r="J485" s="33"/>
      <c r="K485" s="33"/>
      <c r="L485" s="34">
        <v>289.66000000000003</v>
      </c>
      <c r="M485" s="34">
        <v>289.66000000000003</v>
      </c>
      <c r="N485" s="34">
        <v>289.66000000000003</v>
      </c>
      <c r="O485" s="34">
        <v>289.66000000000003</v>
      </c>
      <c r="P485" s="34">
        <v>289.66000000000003</v>
      </c>
      <c r="Q485" s="34">
        <v>289.66000000000003</v>
      </c>
      <c r="R485" s="34">
        <v>289.66000000000003</v>
      </c>
      <c r="S485" s="34">
        <v>289.66000000000003</v>
      </c>
    </row>
    <row r="486" spans="1:19">
      <c r="B486" s="5">
        <v>2014</v>
      </c>
      <c r="C486" s="33"/>
      <c r="D486" s="33"/>
      <c r="E486" s="33"/>
      <c r="F486" s="33"/>
      <c r="G486" s="33"/>
      <c r="H486" s="33"/>
      <c r="I486" s="33"/>
      <c r="J486" s="33"/>
      <c r="K486" s="34">
        <v>2920.95</v>
      </c>
      <c r="L486" s="34">
        <v>2920.95</v>
      </c>
      <c r="M486" s="34">
        <v>2920.95</v>
      </c>
      <c r="N486" s="34">
        <v>2920.95</v>
      </c>
      <c r="O486" s="34">
        <v>2920.95</v>
      </c>
      <c r="P486" s="34">
        <v>2920.95</v>
      </c>
      <c r="Q486" s="34">
        <v>2920.95</v>
      </c>
      <c r="R486" s="34">
        <v>2920.95</v>
      </c>
      <c r="S486" s="34">
        <v>2920.95</v>
      </c>
    </row>
    <row r="487" spans="1:19">
      <c r="B487" s="5">
        <v>2013</v>
      </c>
      <c r="C487" s="33"/>
      <c r="D487" s="33"/>
      <c r="E487" s="33"/>
      <c r="F487" s="33"/>
      <c r="G487" s="33"/>
      <c r="H487" s="33"/>
      <c r="I487" s="33"/>
      <c r="J487" s="34">
        <v>1098.28</v>
      </c>
      <c r="K487" s="34">
        <v>1098.28</v>
      </c>
      <c r="L487" s="34">
        <v>1098.28</v>
      </c>
      <c r="M487" s="34">
        <v>1098.28</v>
      </c>
      <c r="N487" s="34">
        <v>1098.28</v>
      </c>
      <c r="O487" s="34">
        <v>1098.28</v>
      </c>
      <c r="P487" s="34">
        <v>1098.28</v>
      </c>
      <c r="Q487" s="34">
        <v>1098.28</v>
      </c>
      <c r="R487" s="34">
        <v>1098.28</v>
      </c>
      <c r="S487" s="34">
        <v>1098.28</v>
      </c>
    </row>
    <row r="488" spans="1:19">
      <c r="B488" s="5">
        <v>2012</v>
      </c>
      <c r="C488" s="33"/>
      <c r="D488" s="33"/>
      <c r="E488" s="33"/>
      <c r="F488" s="33"/>
      <c r="G488" s="33"/>
      <c r="H488" s="33"/>
      <c r="I488" s="34">
        <v>1593.18</v>
      </c>
      <c r="J488" s="34">
        <v>1593.18</v>
      </c>
      <c r="K488" s="34">
        <v>1593.18</v>
      </c>
      <c r="L488" s="34">
        <v>1593.18</v>
      </c>
      <c r="M488" s="34">
        <v>1593.18</v>
      </c>
      <c r="N488" s="34">
        <v>1593.18</v>
      </c>
      <c r="O488" s="34">
        <v>1593.18</v>
      </c>
      <c r="P488" s="34">
        <v>1593.18</v>
      </c>
      <c r="Q488" s="34">
        <v>1593.18</v>
      </c>
      <c r="R488" s="34">
        <v>1593.18</v>
      </c>
      <c r="S488" s="34">
        <v>1593.18</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3014</v>
      </c>
      <c r="H490" s="34">
        <v>3014</v>
      </c>
      <c r="I490" s="34">
        <v>3014</v>
      </c>
      <c r="J490" s="34">
        <v>3014</v>
      </c>
      <c r="K490" s="34">
        <v>3014</v>
      </c>
      <c r="L490" s="34">
        <v>3014</v>
      </c>
      <c r="M490" s="34">
        <v>3014</v>
      </c>
      <c r="N490" s="34">
        <v>3014</v>
      </c>
      <c r="O490" s="34">
        <v>3014</v>
      </c>
      <c r="P490" s="34">
        <v>3014</v>
      </c>
      <c r="Q490" s="34">
        <v>3014</v>
      </c>
      <c r="R490" s="34">
        <v>3014</v>
      </c>
      <c r="S490" s="34">
        <v>3014</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126</v>
      </c>
      <c r="F492" s="34">
        <v>126</v>
      </c>
      <c r="G492" s="34">
        <v>126</v>
      </c>
      <c r="H492" s="34">
        <v>126</v>
      </c>
      <c r="I492" s="34">
        <v>126</v>
      </c>
      <c r="J492" s="34">
        <v>126</v>
      </c>
      <c r="K492" s="34">
        <v>126</v>
      </c>
      <c r="L492" s="34">
        <v>126</v>
      </c>
      <c r="M492" s="34">
        <v>126</v>
      </c>
      <c r="N492" s="34">
        <v>126</v>
      </c>
      <c r="O492" s="34">
        <v>126</v>
      </c>
      <c r="P492" s="34">
        <v>126</v>
      </c>
      <c r="Q492" s="34">
        <v>126</v>
      </c>
      <c r="R492" s="34">
        <v>126</v>
      </c>
      <c r="S492" s="34">
        <v>126</v>
      </c>
    </row>
    <row r="493" spans="1:19">
      <c r="B493" s="5">
        <v>2007</v>
      </c>
      <c r="C493" s="33"/>
      <c r="D493" s="34">
        <v>180</v>
      </c>
      <c r="E493" s="34">
        <v>180</v>
      </c>
      <c r="F493" s="34">
        <v>180</v>
      </c>
      <c r="G493" s="34">
        <v>180</v>
      </c>
      <c r="H493" s="34">
        <v>180</v>
      </c>
      <c r="I493" s="34">
        <v>180</v>
      </c>
      <c r="J493" s="34">
        <v>180</v>
      </c>
      <c r="K493" s="34">
        <v>180</v>
      </c>
      <c r="L493" s="34">
        <v>180</v>
      </c>
      <c r="M493" s="34">
        <v>180</v>
      </c>
      <c r="N493" s="34">
        <v>180</v>
      </c>
      <c r="O493" s="34">
        <v>180</v>
      </c>
      <c r="P493" s="34">
        <v>180</v>
      </c>
      <c r="Q493" s="34">
        <v>180</v>
      </c>
      <c r="R493" s="34">
        <v>180</v>
      </c>
      <c r="S493" s="34">
        <v>180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180</v>
      </c>
      <c r="E571" s="7">
        <f>SUM(E492:E570)</f>
        <v>306</v>
      </c>
      <c r="F571" s="7">
        <f>SUM(F491:F570)</f>
        <v>306</v>
      </c>
      <c r="G571" s="7">
        <f>SUM(G490:G570)</f>
        <v>3320</v>
      </c>
      <c r="H571" s="7">
        <f>SUM(H484:H570)</f>
        <v>3320</v>
      </c>
      <c r="I571" s="7">
        <f>SUM(I484:I570)</f>
        <v>4913.18</v>
      </c>
      <c r="J571" s="7">
        <f t="shared" ref="J571" si="7">SUM(J484:J570)</f>
        <v>6011.46</v>
      </c>
      <c r="K571" s="7">
        <f>SUM(K484:K570)</f>
        <v>8932.41</v>
      </c>
      <c r="L571" s="7">
        <f t="shared" ref="L571" si="8">SUM(L484:L570)</f>
        <v>9222.07</v>
      </c>
      <c r="M571" s="7">
        <f>SUM(M484:M570)</f>
        <v>20580.219999999998</v>
      </c>
      <c r="N571" s="10">
        <f>SUM(N479:N570)</f>
        <v>29864.519999999997</v>
      </c>
      <c r="O571" s="10">
        <f>SUM(O479:O570)</f>
        <v>35870.519999999997</v>
      </c>
      <c r="P571" s="10">
        <f>SUM(P479:P570)</f>
        <v>38657.519999999997</v>
      </c>
      <c r="Q571" s="10">
        <f>SUM(Q479:Q570)</f>
        <v>38989.519999999997</v>
      </c>
      <c r="R571" s="10">
        <f>SUM(R478:R570)</f>
        <v>39520.81</v>
      </c>
      <c r="S571" s="10">
        <f>SUM(S478:S570)</f>
        <v>39520.81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3732.05</v>
      </c>
      <c r="S574" s="34">
        <v>3732.05</v>
      </c>
    </row>
    <row r="575" spans="1:19">
      <c r="B575" s="5">
        <v>2020</v>
      </c>
      <c r="C575" s="33"/>
      <c r="D575" s="33"/>
      <c r="E575" s="33"/>
      <c r="F575" s="33"/>
      <c r="G575" s="33"/>
      <c r="H575" s="33"/>
      <c r="I575" s="33"/>
      <c r="J575" s="33"/>
      <c r="K575" s="33"/>
      <c r="L575" s="33"/>
      <c r="M575" s="33"/>
      <c r="N575" s="33"/>
      <c r="O575" s="33"/>
      <c r="P575" s="33"/>
      <c r="Q575" s="34">
        <v>798.18</v>
      </c>
      <c r="R575" s="34">
        <v>798.18</v>
      </c>
      <c r="S575" s="34">
        <v>798.18</v>
      </c>
    </row>
    <row r="576" spans="1:19">
      <c r="A576" s="37"/>
      <c r="B576" s="5">
        <v>2019</v>
      </c>
      <c r="C576" s="33"/>
      <c r="D576" s="33"/>
      <c r="E576" s="33"/>
      <c r="F576" s="33"/>
      <c r="G576" s="33"/>
      <c r="H576" s="33"/>
      <c r="I576" s="33"/>
      <c r="J576" s="33"/>
      <c r="K576" s="33"/>
      <c r="L576" s="33"/>
      <c r="M576" s="33"/>
      <c r="N576" s="33"/>
      <c r="O576" s="33"/>
      <c r="P576" s="34">
        <v>4189.3799999999992</v>
      </c>
      <c r="Q576" s="34">
        <v>4189.3799999999992</v>
      </c>
      <c r="R576" s="34">
        <v>4189.3799999999992</v>
      </c>
      <c r="S576" s="34">
        <v>4189.3799999999992</v>
      </c>
    </row>
    <row r="577" spans="1:19">
      <c r="A577" s="37"/>
      <c r="B577" s="5">
        <v>2018</v>
      </c>
      <c r="C577" s="33"/>
      <c r="D577" s="33"/>
      <c r="E577" s="33"/>
      <c r="F577" s="33"/>
      <c r="G577" s="33"/>
      <c r="H577" s="33"/>
      <c r="I577" s="33"/>
      <c r="J577" s="33"/>
      <c r="K577" s="33"/>
      <c r="L577" s="33"/>
      <c r="M577" s="33"/>
      <c r="N577" s="33"/>
      <c r="O577" s="34">
        <v>1897.59</v>
      </c>
      <c r="P577" s="34">
        <v>1897.59</v>
      </c>
      <c r="Q577" s="34">
        <v>1897.59</v>
      </c>
      <c r="R577" s="34">
        <v>1897.59</v>
      </c>
      <c r="S577" s="34">
        <v>1897.59</v>
      </c>
    </row>
    <row r="578" spans="1:19">
      <c r="A578" s="37"/>
      <c r="B578" s="5">
        <v>2017</v>
      </c>
      <c r="C578" s="33"/>
      <c r="D578" s="33"/>
      <c r="E578" s="33"/>
      <c r="F578" s="33"/>
      <c r="G578" s="33"/>
      <c r="H578" s="33"/>
      <c r="I578" s="33"/>
      <c r="J578" s="33"/>
      <c r="K578" s="33"/>
      <c r="L578" s="33"/>
      <c r="M578" s="33"/>
      <c r="N578" s="34">
        <v>4012.39</v>
      </c>
      <c r="O578" s="34">
        <v>4012.39</v>
      </c>
      <c r="P578" s="34">
        <v>4012.39</v>
      </c>
      <c r="Q578" s="34">
        <v>4012.39</v>
      </c>
      <c r="R578" s="34">
        <v>4012.39</v>
      </c>
      <c r="S578" s="34">
        <v>4012.39</v>
      </c>
    </row>
    <row r="579" spans="1:19">
      <c r="B579" s="5">
        <v>2016</v>
      </c>
      <c r="C579" s="33"/>
      <c r="D579" s="33"/>
      <c r="E579" s="33"/>
      <c r="F579" s="33"/>
      <c r="G579" s="33"/>
      <c r="H579" s="33"/>
      <c r="I579" s="33"/>
      <c r="J579" s="33"/>
      <c r="K579" s="33"/>
      <c r="L579" s="33"/>
      <c r="M579" s="34">
        <v>5773.05</v>
      </c>
      <c r="N579" s="34">
        <v>5773.05</v>
      </c>
      <c r="O579" s="34">
        <v>5773.05</v>
      </c>
      <c r="P579" s="34">
        <v>5773.05</v>
      </c>
      <c r="Q579" s="34">
        <v>5773.05</v>
      </c>
      <c r="R579" s="34">
        <v>5773.05</v>
      </c>
      <c r="S579" s="34">
        <v>5773.05</v>
      </c>
    </row>
    <row r="580" spans="1:19">
      <c r="B580" s="5">
        <v>2015</v>
      </c>
      <c r="C580" s="33"/>
      <c r="D580" s="33"/>
      <c r="E580" s="33"/>
      <c r="F580" s="33"/>
      <c r="G580" s="33"/>
      <c r="H580" s="33"/>
      <c r="I580" s="33"/>
      <c r="J580" s="33"/>
      <c r="K580" s="33"/>
      <c r="L580" s="34">
        <v>828.83</v>
      </c>
      <c r="M580" s="34">
        <v>828.83</v>
      </c>
      <c r="N580" s="34">
        <v>828.83</v>
      </c>
      <c r="O580" s="34">
        <v>828.83</v>
      </c>
      <c r="P580" s="34">
        <v>828.83</v>
      </c>
      <c r="Q580" s="34">
        <v>828.83</v>
      </c>
      <c r="R580" s="34">
        <v>828.83</v>
      </c>
      <c r="S580" s="34">
        <v>828.83</v>
      </c>
    </row>
    <row r="581" spans="1:19">
      <c r="B581" s="5">
        <v>2014</v>
      </c>
      <c r="C581" s="33"/>
      <c r="D581" s="33"/>
      <c r="E581" s="33"/>
      <c r="F581" s="33"/>
      <c r="G581" s="33"/>
      <c r="H581" s="33"/>
      <c r="I581" s="33"/>
      <c r="J581" s="33"/>
      <c r="K581" s="34">
        <v>319.29000000000002</v>
      </c>
      <c r="L581" s="34">
        <v>319.29000000000002</v>
      </c>
      <c r="M581" s="34">
        <v>319.29000000000002</v>
      </c>
      <c r="N581" s="34">
        <v>319.29000000000002</v>
      </c>
      <c r="O581" s="34">
        <v>319.29000000000002</v>
      </c>
      <c r="P581" s="34">
        <v>319.29000000000002</v>
      </c>
      <c r="Q581" s="34">
        <v>319.29000000000002</v>
      </c>
      <c r="R581" s="34">
        <v>319.29000000000002</v>
      </c>
      <c r="S581" s="34">
        <v>319.29000000000002</v>
      </c>
    </row>
    <row r="582" spans="1:19">
      <c r="B582" s="5">
        <v>2013</v>
      </c>
      <c r="C582" s="33"/>
      <c r="D582" s="33"/>
      <c r="E582" s="33"/>
      <c r="F582" s="33"/>
      <c r="G582" s="33"/>
      <c r="H582" s="33"/>
      <c r="I582" s="33"/>
      <c r="J582" s="34">
        <v>285.18</v>
      </c>
      <c r="K582" s="34">
        <v>285.18</v>
      </c>
      <c r="L582" s="34">
        <v>285.18</v>
      </c>
      <c r="M582" s="34">
        <v>285.18</v>
      </c>
      <c r="N582" s="34">
        <v>285.18</v>
      </c>
      <c r="O582" s="34">
        <v>285.18</v>
      </c>
      <c r="P582" s="34">
        <v>285.18</v>
      </c>
      <c r="Q582" s="34">
        <v>285.18</v>
      </c>
      <c r="R582" s="34">
        <v>285.18</v>
      </c>
      <c r="S582" s="34">
        <v>285.18</v>
      </c>
    </row>
    <row r="583" spans="1:19">
      <c r="B583" s="5">
        <v>2012</v>
      </c>
      <c r="C583" s="33"/>
      <c r="D583" s="33"/>
      <c r="E583" s="33"/>
      <c r="F583" s="33"/>
      <c r="G583" s="33"/>
      <c r="H583" s="33"/>
      <c r="I583" s="34">
        <v>1470.78</v>
      </c>
      <c r="J583" s="34">
        <v>1470.78</v>
      </c>
      <c r="K583" s="34">
        <v>1470.78</v>
      </c>
      <c r="L583" s="34">
        <v>1470.78</v>
      </c>
      <c r="M583" s="34">
        <v>1470.78</v>
      </c>
      <c r="N583" s="34">
        <v>1470.78</v>
      </c>
      <c r="O583" s="34">
        <v>1470.78</v>
      </c>
      <c r="P583" s="34">
        <v>1470.78</v>
      </c>
      <c r="Q583" s="34">
        <v>1470.78</v>
      </c>
      <c r="R583" s="34">
        <v>1470.78</v>
      </c>
      <c r="S583" s="34">
        <v>1470.78</v>
      </c>
    </row>
    <row r="584" spans="1:19">
      <c r="B584" s="5">
        <v>2011</v>
      </c>
      <c r="C584" s="33"/>
      <c r="D584" s="33"/>
      <c r="E584" s="33"/>
      <c r="F584" s="33"/>
      <c r="G584" s="33"/>
      <c r="H584" s="34">
        <v>1715</v>
      </c>
      <c r="I584" s="34">
        <v>1715</v>
      </c>
      <c r="J584" s="34">
        <v>1715</v>
      </c>
      <c r="K584" s="34">
        <v>1715</v>
      </c>
      <c r="L584" s="34">
        <v>1715</v>
      </c>
      <c r="M584" s="34">
        <v>1715</v>
      </c>
      <c r="N584" s="34">
        <v>1715</v>
      </c>
      <c r="O584" s="34">
        <v>1715</v>
      </c>
      <c r="P584" s="34">
        <v>1715</v>
      </c>
      <c r="Q584" s="34">
        <v>1715</v>
      </c>
      <c r="R584" s="34">
        <v>1715</v>
      </c>
      <c r="S584" s="34">
        <v>1715</v>
      </c>
    </row>
    <row r="585" spans="1:19">
      <c r="B585" s="5">
        <v>2010</v>
      </c>
      <c r="C585" s="33"/>
      <c r="D585" s="33"/>
      <c r="E585" s="33"/>
      <c r="F585" s="33"/>
      <c r="G585" s="34">
        <v>1547</v>
      </c>
      <c r="H585" s="34">
        <v>1547</v>
      </c>
      <c r="I585" s="34">
        <v>1547</v>
      </c>
      <c r="J585" s="34">
        <v>1547</v>
      </c>
      <c r="K585" s="34">
        <v>1547</v>
      </c>
      <c r="L585" s="34">
        <v>1547</v>
      </c>
      <c r="M585" s="34">
        <v>1547</v>
      </c>
      <c r="N585" s="34">
        <v>1547</v>
      </c>
      <c r="O585" s="34">
        <v>1547</v>
      </c>
      <c r="P585" s="34">
        <v>1547</v>
      </c>
      <c r="Q585" s="34">
        <v>1547</v>
      </c>
      <c r="R585" s="34">
        <v>1547</v>
      </c>
      <c r="S585" s="34">
        <v>1547</v>
      </c>
    </row>
    <row r="586" spans="1:19">
      <c r="B586" s="5">
        <v>2009</v>
      </c>
      <c r="C586" s="33"/>
      <c r="D586" s="33"/>
      <c r="E586" s="33"/>
      <c r="F586" s="34">
        <v>829</v>
      </c>
      <c r="G586" s="34">
        <v>829</v>
      </c>
      <c r="H586" s="34">
        <v>829</v>
      </c>
      <c r="I586" s="34">
        <v>829</v>
      </c>
      <c r="J586" s="34">
        <v>829</v>
      </c>
      <c r="K586" s="34">
        <v>829</v>
      </c>
      <c r="L586" s="34">
        <v>829</v>
      </c>
      <c r="M586" s="34">
        <v>829</v>
      </c>
      <c r="N586" s="34">
        <v>829</v>
      </c>
      <c r="O586" s="34">
        <v>829</v>
      </c>
      <c r="P586" s="34">
        <v>829</v>
      </c>
      <c r="Q586" s="34">
        <v>829</v>
      </c>
      <c r="R586" s="34">
        <v>829</v>
      </c>
      <c r="S586" s="34">
        <v>829</v>
      </c>
    </row>
    <row r="587" spans="1:19">
      <c r="B587" s="5">
        <v>2008</v>
      </c>
      <c r="C587" s="33"/>
      <c r="D587" s="33"/>
      <c r="E587" s="34">
        <v>18255</v>
      </c>
      <c r="F587" s="34">
        <v>18255</v>
      </c>
      <c r="G587" s="34">
        <v>18255</v>
      </c>
      <c r="H587" s="34">
        <v>18255</v>
      </c>
      <c r="I587" s="34">
        <v>18255</v>
      </c>
      <c r="J587" s="34">
        <v>18255</v>
      </c>
      <c r="K587" s="34">
        <v>18255</v>
      </c>
      <c r="L587" s="34">
        <v>18255</v>
      </c>
      <c r="M587" s="34">
        <v>18255</v>
      </c>
      <c r="N587" s="34">
        <v>18255</v>
      </c>
      <c r="O587" s="34">
        <v>18255</v>
      </c>
      <c r="P587" s="34">
        <v>18255</v>
      </c>
      <c r="Q587" s="34">
        <v>18255</v>
      </c>
      <c r="R587" s="34">
        <v>18255</v>
      </c>
      <c r="S587" s="34">
        <v>18255</v>
      </c>
    </row>
    <row r="588" spans="1:19">
      <c r="B588" s="5">
        <v>2007</v>
      </c>
      <c r="C588" s="33"/>
      <c r="D588" s="34">
        <v>5006</v>
      </c>
      <c r="E588" s="34">
        <v>5006</v>
      </c>
      <c r="F588" s="34">
        <v>5006</v>
      </c>
      <c r="G588" s="34">
        <v>5006</v>
      </c>
      <c r="H588" s="34">
        <v>5006</v>
      </c>
      <c r="I588" s="34">
        <v>5006</v>
      </c>
      <c r="J588" s="34">
        <v>5006</v>
      </c>
      <c r="K588" s="34">
        <v>5006</v>
      </c>
      <c r="L588" s="34">
        <v>5006</v>
      </c>
      <c r="M588" s="34">
        <v>5006</v>
      </c>
      <c r="N588" s="34">
        <v>5006</v>
      </c>
      <c r="O588" s="34">
        <v>5006</v>
      </c>
      <c r="P588" s="34">
        <v>5006</v>
      </c>
      <c r="Q588" s="34">
        <v>5006</v>
      </c>
      <c r="R588" s="34">
        <v>5006</v>
      </c>
      <c r="S588" s="34">
        <v>5006</v>
      </c>
    </row>
    <row r="589" spans="1:19">
      <c r="B589" s="5">
        <v>2006</v>
      </c>
      <c r="C589" s="34">
        <v>101</v>
      </c>
      <c r="D589" s="34">
        <v>101</v>
      </c>
      <c r="E589" s="34">
        <v>101</v>
      </c>
      <c r="F589" s="34">
        <v>101</v>
      </c>
      <c r="G589" s="34">
        <v>101</v>
      </c>
      <c r="H589" s="34">
        <v>101</v>
      </c>
      <c r="I589" s="34">
        <v>101</v>
      </c>
      <c r="J589" s="34">
        <v>101</v>
      </c>
      <c r="K589" s="34">
        <v>101</v>
      </c>
      <c r="L589" s="34">
        <v>101</v>
      </c>
      <c r="M589" s="34">
        <v>101</v>
      </c>
      <c r="N589" s="34">
        <v>101</v>
      </c>
      <c r="O589" s="34">
        <v>101</v>
      </c>
      <c r="P589" s="34">
        <v>101</v>
      </c>
      <c r="Q589" s="34">
        <v>101</v>
      </c>
      <c r="R589" s="34">
        <v>101</v>
      </c>
      <c r="S589" s="34">
        <v>101</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570</v>
      </c>
      <c r="D592" s="34">
        <v>570</v>
      </c>
      <c r="E592" s="34">
        <v>570</v>
      </c>
      <c r="F592" s="34">
        <v>570</v>
      </c>
      <c r="G592" s="34">
        <v>570</v>
      </c>
      <c r="H592" s="34">
        <v>570</v>
      </c>
      <c r="I592" s="34">
        <v>570</v>
      </c>
      <c r="J592" s="34">
        <v>570</v>
      </c>
      <c r="K592" s="34">
        <v>570</v>
      </c>
      <c r="L592" s="34">
        <v>570</v>
      </c>
      <c r="M592" s="34">
        <v>570</v>
      </c>
      <c r="N592" s="34">
        <v>570</v>
      </c>
      <c r="O592" s="34">
        <v>570</v>
      </c>
      <c r="P592" s="34">
        <v>570</v>
      </c>
      <c r="Q592" s="34">
        <v>570</v>
      </c>
      <c r="R592" s="34">
        <v>570</v>
      </c>
      <c r="S592" s="34">
        <v>570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1806</v>
      </c>
      <c r="D595" s="34">
        <v>1806</v>
      </c>
      <c r="E595" s="34">
        <v>1806</v>
      </c>
      <c r="F595" s="34">
        <v>1806</v>
      </c>
      <c r="G595" s="34">
        <v>1806</v>
      </c>
      <c r="H595" s="34">
        <v>1806</v>
      </c>
      <c r="I595" s="34">
        <v>1806</v>
      </c>
      <c r="J595" s="34">
        <v>1806</v>
      </c>
      <c r="K595" s="34">
        <v>1806</v>
      </c>
      <c r="L595" s="34">
        <v>1806</v>
      </c>
      <c r="M595" s="34">
        <v>1806</v>
      </c>
      <c r="N595" s="34">
        <v>1806</v>
      </c>
      <c r="O595" s="34">
        <v>1806</v>
      </c>
      <c r="P595" s="34">
        <v>1806</v>
      </c>
      <c r="Q595" s="34">
        <v>1806</v>
      </c>
      <c r="R595" s="34">
        <v>1806</v>
      </c>
      <c r="S595" s="34">
        <v>1806</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2477</v>
      </c>
      <c r="D666" s="7">
        <f>SUM(D588:D665)</f>
        <v>7483</v>
      </c>
      <c r="E666" s="7">
        <f>SUM(E587:E665)</f>
        <v>25738</v>
      </c>
      <c r="F666" s="7">
        <f>SUM(F586:F665)</f>
        <v>26567</v>
      </c>
      <c r="G666" s="7">
        <f>SUM(G585:G665)</f>
        <v>28114</v>
      </c>
      <c r="H666" s="7">
        <f>SUM(H579:H665)</f>
        <v>29829</v>
      </c>
      <c r="I666" s="7">
        <f>SUM(I579:I665)</f>
        <v>31299.78</v>
      </c>
      <c r="J666" s="7">
        <f t="shared" ref="J666" si="9">SUM(J579:J665)</f>
        <v>31584.959999999999</v>
      </c>
      <c r="K666" s="7">
        <f>SUM(K579:K665)</f>
        <v>31904.25</v>
      </c>
      <c r="L666" s="7">
        <f t="shared" ref="L666" si="10">SUM(L579:L665)</f>
        <v>32733.08</v>
      </c>
      <c r="M666" s="7">
        <f>SUM(M579:M665)</f>
        <v>38506.130000000005</v>
      </c>
      <c r="N666" s="10">
        <f>SUM(N574:N665)</f>
        <v>42518.520000000004</v>
      </c>
      <c r="O666" s="10">
        <f>SUM(O574:O665)</f>
        <v>44416.11</v>
      </c>
      <c r="P666" s="10">
        <f>SUM(P574:P665)</f>
        <v>48605.490000000005</v>
      </c>
      <c r="Q666" s="10">
        <f>SUM(Q574:Q665)</f>
        <v>49403.67</v>
      </c>
      <c r="R666" s="10">
        <f>SUM(R573:R665)</f>
        <v>53135.72</v>
      </c>
      <c r="S666" s="10">
        <f>SUM(S573:S665)</f>
        <v>53135.72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211.78</v>
      </c>
      <c r="R670" s="34">
        <v>211.78</v>
      </c>
      <c r="S670" s="34">
        <v>211.78</v>
      </c>
    </row>
    <row r="671" spans="1:19">
      <c r="A671" s="37"/>
      <c r="B671" s="5">
        <v>2019</v>
      </c>
      <c r="C671" s="33"/>
      <c r="D671" s="33"/>
      <c r="E671" s="33"/>
      <c r="F671" s="33"/>
      <c r="G671" s="33"/>
      <c r="H671" s="33"/>
      <c r="I671" s="33"/>
      <c r="J671" s="33"/>
      <c r="K671" s="33"/>
      <c r="L671" s="33"/>
      <c r="M671" s="33"/>
      <c r="N671" s="33"/>
      <c r="O671" s="33"/>
      <c r="P671" s="34">
        <v>312.20999999999998</v>
      </c>
      <c r="Q671" s="34">
        <v>312.20999999999998</v>
      </c>
      <c r="R671" s="34">
        <v>312.20999999999998</v>
      </c>
      <c r="S671" s="34">
        <v>312.20999999999998</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312.20999999999998</v>
      </c>
      <c r="Q761" s="10">
        <f>SUM(Q669:Q760)</f>
        <v>523.99</v>
      </c>
      <c r="R761" s="10">
        <f>SUM(R668:R760)</f>
        <v>523.99</v>
      </c>
      <c r="S761" s="10">
        <f>SUM(S668:S760)</f>
        <v>523.99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1406.52</v>
      </c>
      <c r="S764" s="34">
        <v>1406.52</v>
      </c>
    </row>
    <row r="765" spans="1:19">
      <c r="B765" s="5">
        <v>2020</v>
      </c>
      <c r="C765" s="33"/>
      <c r="D765" s="33"/>
      <c r="E765" s="33"/>
      <c r="F765" s="33"/>
      <c r="G765" s="33"/>
      <c r="H765" s="33"/>
      <c r="I765" s="33"/>
      <c r="J765" s="33"/>
      <c r="K765" s="33"/>
      <c r="L765" s="33"/>
      <c r="M765" s="33"/>
      <c r="N765" s="33"/>
      <c r="O765" s="33"/>
      <c r="P765" s="33"/>
      <c r="Q765" s="34">
        <v>2083.7399999999998</v>
      </c>
      <c r="R765" s="34">
        <v>2083.7399999999998</v>
      </c>
      <c r="S765" s="34">
        <v>2083.7399999999998</v>
      </c>
    </row>
    <row r="766" spans="1:19">
      <c r="A766" s="37"/>
      <c r="B766" s="5">
        <v>2019</v>
      </c>
      <c r="C766" s="33"/>
      <c r="D766" s="33"/>
      <c r="E766" s="33"/>
      <c r="F766" s="33"/>
      <c r="G766" s="33"/>
      <c r="H766" s="33"/>
      <c r="I766" s="33"/>
      <c r="J766" s="33"/>
      <c r="K766" s="33"/>
      <c r="L766" s="33"/>
      <c r="M766" s="33"/>
      <c r="N766" s="33"/>
      <c r="O766" s="33"/>
      <c r="P766" s="34">
        <v>2063.4899999999998</v>
      </c>
      <c r="Q766" s="34">
        <v>2063.4899999999998</v>
      </c>
      <c r="R766" s="34">
        <v>2063.4899999999998</v>
      </c>
      <c r="S766" s="34">
        <v>2063.4899999999998</v>
      </c>
    </row>
    <row r="767" spans="1:19">
      <c r="A767" s="37"/>
      <c r="B767" s="5">
        <v>2018</v>
      </c>
      <c r="C767" s="33"/>
      <c r="D767" s="33"/>
      <c r="E767" s="33"/>
      <c r="F767" s="33"/>
      <c r="G767" s="33"/>
      <c r="H767" s="33"/>
      <c r="I767" s="33"/>
      <c r="J767" s="33"/>
      <c r="K767" s="33"/>
      <c r="L767" s="33"/>
      <c r="M767" s="33"/>
      <c r="N767" s="33"/>
      <c r="O767" s="34">
        <v>367.05</v>
      </c>
      <c r="P767" s="34">
        <v>367.05</v>
      </c>
      <c r="Q767" s="34">
        <v>367.05</v>
      </c>
      <c r="R767" s="34">
        <v>367.05</v>
      </c>
      <c r="S767" s="34">
        <v>367.05</v>
      </c>
    </row>
    <row r="768" spans="1:19">
      <c r="A768" s="37"/>
      <c r="B768" s="5">
        <v>2017</v>
      </c>
      <c r="C768" s="33"/>
      <c r="D768" s="33"/>
      <c r="E768" s="33"/>
      <c r="F768" s="33"/>
      <c r="G768" s="33"/>
      <c r="H768" s="33"/>
      <c r="I768" s="33"/>
      <c r="J768" s="33"/>
      <c r="K768" s="33"/>
      <c r="L768" s="33"/>
      <c r="M768" s="33"/>
      <c r="N768" s="34">
        <v>2547.09</v>
      </c>
      <c r="O768" s="34">
        <v>2547.09</v>
      </c>
      <c r="P768" s="34">
        <v>2547.09</v>
      </c>
      <c r="Q768" s="34">
        <v>2547.09</v>
      </c>
      <c r="R768" s="34">
        <v>2547.09</v>
      </c>
      <c r="S768" s="34">
        <v>2547.09</v>
      </c>
    </row>
    <row r="769" spans="2:19">
      <c r="B769" s="5">
        <v>2016</v>
      </c>
      <c r="C769" s="33"/>
      <c r="D769" s="33"/>
      <c r="E769" s="33"/>
      <c r="F769" s="33"/>
      <c r="G769" s="33"/>
      <c r="H769" s="33"/>
      <c r="I769" s="33"/>
      <c r="J769" s="33"/>
      <c r="K769" s="33"/>
      <c r="L769" s="33"/>
      <c r="M769" s="34">
        <v>24164.16</v>
      </c>
      <c r="N769" s="34">
        <v>24164.16</v>
      </c>
      <c r="O769" s="34">
        <v>24164.16</v>
      </c>
      <c r="P769" s="34">
        <v>24164.16</v>
      </c>
      <c r="Q769" s="34">
        <v>24164.16</v>
      </c>
      <c r="R769" s="34">
        <v>24164.16</v>
      </c>
      <c r="S769" s="34">
        <v>24164.16</v>
      </c>
    </row>
    <row r="770" spans="2:19">
      <c r="B770" s="5">
        <v>2015</v>
      </c>
      <c r="C770" s="33"/>
      <c r="D770" s="33"/>
      <c r="E770" s="33"/>
      <c r="F770" s="33"/>
      <c r="G770" s="33"/>
      <c r="H770" s="33"/>
      <c r="I770" s="33"/>
      <c r="J770" s="33"/>
      <c r="K770" s="33"/>
      <c r="L770" s="34">
        <v>2094.7399999999998</v>
      </c>
      <c r="M770" s="34">
        <v>2094.7399999999998</v>
      </c>
      <c r="N770" s="34">
        <v>2094.7399999999998</v>
      </c>
      <c r="O770" s="34">
        <v>2094.7399999999998</v>
      </c>
      <c r="P770" s="34">
        <v>2094.7399999999998</v>
      </c>
      <c r="Q770" s="34">
        <v>2094.7399999999998</v>
      </c>
      <c r="R770" s="34">
        <v>2094.7399999999998</v>
      </c>
      <c r="S770" s="34">
        <v>2094.7399999999998</v>
      </c>
    </row>
    <row r="771" spans="2:19">
      <c r="B771" s="5">
        <v>2014</v>
      </c>
      <c r="C771" s="33"/>
      <c r="D771" s="33"/>
      <c r="E771" s="33"/>
      <c r="F771" s="33"/>
      <c r="G771" s="33"/>
      <c r="H771" s="33"/>
      <c r="I771" s="33"/>
      <c r="J771" s="33"/>
      <c r="K771" s="34">
        <v>682.77</v>
      </c>
      <c r="L771" s="34">
        <v>682.77</v>
      </c>
      <c r="M771" s="34">
        <v>682.77</v>
      </c>
      <c r="N771" s="34">
        <v>682.77</v>
      </c>
      <c r="O771" s="34">
        <v>682.77</v>
      </c>
      <c r="P771" s="34">
        <v>682.77</v>
      </c>
      <c r="Q771" s="34">
        <v>682.77</v>
      </c>
      <c r="R771" s="34">
        <v>682.77</v>
      </c>
      <c r="S771" s="34">
        <v>682.77</v>
      </c>
    </row>
    <row r="772" spans="2:19">
      <c r="B772" s="5">
        <v>2013</v>
      </c>
      <c r="C772" s="33"/>
      <c r="D772" s="33"/>
      <c r="E772" s="33"/>
      <c r="F772" s="33"/>
      <c r="G772" s="33"/>
      <c r="H772" s="33"/>
      <c r="I772" s="33"/>
      <c r="J772" s="34">
        <v>334</v>
      </c>
      <c r="K772" s="34">
        <v>334</v>
      </c>
      <c r="L772" s="34">
        <v>334</v>
      </c>
      <c r="M772" s="34">
        <v>334</v>
      </c>
      <c r="N772" s="34">
        <v>334</v>
      </c>
      <c r="O772" s="34">
        <v>334</v>
      </c>
      <c r="P772" s="34">
        <v>334</v>
      </c>
      <c r="Q772" s="34">
        <v>334</v>
      </c>
      <c r="R772" s="34">
        <v>334</v>
      </c>
      <c r="S772" s="34">
        <v>334</v>
      </c>
    </row>
    <row r="773" spans="2:19">
      <c r="B773" s="5">
        <v>2012</v>
      </c>
      <c r="C773" s="33"/>
      <c r="D773" s="33"/>
      <c r="E773" s="33"/>
      <c r="F773" s="33"/>
      <c r="G773" s="33"/>
      <c r="H773" s="33"/>
      <c r="I773" s="34">
        <v>466.39</v>
      </c>
      <c r="J773" s="34">
        <v>466.39</v>
      </c>
      <c r="K773" s="34">
        <v>466.39</v>
      </c>
      <c r="L773" s="34">
        <v>466.39</v>
      </c>
      <c r="M773" s="34">
        <v>466.39</v>
      </c>
      <c r="N773" s="34">
        <v>466.39</v>
      </c>
      <c r="O773" s="34">
        <v>466.39</v>
      </c>
      <c r="P773" s="34">
        <v>466.39</v>
      </c>
      <c r="Q773" s="34">
        <v>466.39</v>
      </c>
      <c r="R773" s="34">
        <v>466.39</v>
      </c>
      <c r="S773" s="34">
        <v>466.39</v>
      </c>
    </row>
    <row r="774" spans="2:19">
      <c r="B774" s="5">
        <v>2011</v>
      </c>
      <c r="C774" s="33"/>
      <c r="D774" s="33"/>
      <c r="E774" s="33"/>
      <c r="F774" s="33"/>
      <c r="G774" s="33"/>
      <c r="H774" s="34">
        <v>2826</v>
      </c>
      <c r="I774" s="34">
        <v>2826</v>
      </c>
      <c r="J774" s="34">
        <v>2826</v>
      </c>
      <c r="K774" s="34">
        <v>2826</v>
      </c>
      <c r="L774" s="34">
        <v>2826</v>
      </c>
      <c r="M774" s="34">
        <v>2826</v>
      </c>
      <c r="N774" s="34">
        <v>2826</v>
      </c>
      <c r="O774" s="34">
        <v>2826</v>
      </c>
      <c r="P774" s="34">
        <v>2826</v>
      </c>
      <c r="Q774" s="34">
        <v>2826</v>
      </c>
      <c r="R774" s="34">
        <v>2826</v>
      </c>
      <c r="S774" s="34">
        <v>2826</v>
      </c>
    </row>
    <row r="775" spans="2:19">
      <c r="B775" s="5">
        <v>2010</v>
      </c>
      <c r="C775" s="33"/>
      <c r="D775" s="33"/>
      <c r="E775" s="33"/>
      <c r="F775" s="33"/>
      <c r="G775" s="34">
        <v>2559</v>
      </c>
      <c r="H775" s="34">
        <v>2559</v>
      </c>
      <c r="I775" s="34">
        <v>2559</v>
      </c>
      <c r="J775" s="34">
        <v>2559</v>
      </c>
      <c r="K775" s="34">
        <v>2559</v>
      </c>
      <c r="L775" s="34">
        <v>2559</v>
      </c>
      <c r="M775" s="34">
        <v>2559</v>
      </c>
      <c r="N775" s="34">
        <v>2559</v>
      </c>
      <c r="O775" s="34">
        <v>2559</v>
      </c>
      <c r="P775" s="34">
        <v>2559</v>
      </c>
      <c r="Q775" s="34">
        <v>2559</v>
      </c>
      <c r="R775" s="34">
        <v>2559</v>
      </c>
      <c r="S775" s="34">
        <v>2559</v>
      </c>
    </row>
    <row r="776" spans="2:19">
      <c r="B776" s="5">
        <v>2009</v>
      </c>
      <c r="C776" s="33"/>
      <c r="D776" s="33"/>
      <c r="E776" s="33"/>
      <c r="F776" s="34">
        <v>2081</v>
      </c>
      <c r="G776" s="34">
        <v>2081</v>
      </c>
      <c r="H776" s="34">
        <v>2081</v>
      </c>
      <c r="I776" s="34">
        <v>2081</v>
      </c>
      <c r="J776" s="34">
        <v>2081</v>
      </c>
      <c r="K776" s="34">
        <v>2081</v>
      </c>
      <c r="L776" s="34">
        <v>2081</v>
      </c>
      <c r="M776" s="34">
        <v>2081</v>
      </c>
      <c r="N776" s="34">
        <v>2081</v>
      </c>
      <c r="O776" s="34">
        <v>2081</v>
      </c>
      <c r="P776" s="34">
        <v>2081</v>
      </c>
      <c r="Q776" s="34">
        <v>2081</v>
      </c>
      <c r="R776" s="34">
        <v>2081</v>
      </c>
      <c r="S776" s="34">
        <v>2081</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2081</v>
      </c>
      <c r="G856" s="7">
        <f>SUM(G775:G855)</f>
        <v>4640</v>
      </c>
      <c r="H856" s="7">
        <f>SUM(H769:H855)</f>
        <v>7466</v>
      </c>
      <c r="I856" s="7">
        <f>SUM(I769:I855)</f>
        <v>7932.3899999999994</v>
      </c>
      <c r="J856" s="7">
        <f t="shared" ref="J856" si="13">SUM(J769:J855)</f>
        <v>8266.39</v>
      </c>
      <c r="K856" s="7">
        <f>SUM(K769:K855)</f>
        <v>8949.16</v>
      </c>
      <c r="L856" s="7">
        <f t="shared" ref="L856" si="14">SUM(L769:L855)</f>
        <v>11043.9</v>
      </c>
      <c r="M856" s="7">
        <f>SUM(M769:M855)</f>
        <v>35208.06</v>
      </c>
      <c r="N856" s="10">
        <f>SUM(N764:N855)</f>
        <v>37755.149999999994</v>
      </c>
      <c r="O856" s="10">
        <f>SUM(O764:O855)</f>
        <v>38122.199999999997</v>
      </c>
      <c r="P856" s="10">
        <f>SUM(P764:P855)</f>
        <v>40185.69</v>
      </c>
      <c r="Q856" s="10">
        <f>SUM(Q764:Q855)</f>
        <v>42269.429999999993</v>
      </c>
      <c r="R856" s="10">
        <f>SUM(R763:R855)</f>
        <v>43675.95</v>
      </c>
      <c r="S856" s="10">
        <f>SUM(S763:S855)</f>
        <v>43675.95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5425.5</v>
      </c>
      <c r="S859" s="34">
        <v>5425.5</v>
      </c>
    </row>
    <row r="860" spans="1:19">
      <c r="B860" s="5">
        <v>2020</v>
      </c>
      <c r="C860" s="33"/>
      <c r="D860" s="33"/>
      <c r="E860" s="33"/>
      <c r="F860" s="33"/>
      <c r="G860" s="33"/>
      <c r="H860" s="33"/>
      <c r="I860" s="33"/>
      <c r="J860" s="33"/>
      <c r="K860" s="33"/>
      <c r="L860" s="33"/>
      <c r="M860" s="33"/>
      <c r="N860" s="33"/>
      <c r="O860" s="33"/>
      <c r="P860" s="33"/>
      <c r="Q860" s="34">
        <v>11987.57</v>
      </c>
      <c r="R860" s="34">
        <v>11987.57</v>
      </c>
      <c r="S860" s="34">
        <v>11987.57</v>
      </c>
    </row>
    <row r="861" spans="1:19">
      <c r="A861" s="37"/>
      <c r="B861" s="5">
        <v>2019</v>
      </c>
      <c r="C861" s="33"/>
      <c r="D861" s="33"/>
      <c r="E861" s="33"/>
      <c r="F861" s="33"/>
      <c r="G861" s="33"/>
      <c r="H861" s="33"/>
      <c r="I861" s="33"/>
      <c r="J861" s="33"/>
      <c r="K861" s="33"/>
      <c r="L861" s="33"/>
      <c r="M861" s="33"/>
      <c r="N861" s="33"/>
      <c r="O861" s="33"/>
      <c r="P861" s="34">
        <v>2989.9300000000003</v>
      </c>
      <c r="Q861" s="34">
        <v>2989.9300000000003</v>
      </c>
      <c r="R861" s="34">
        <v>2989.9300000000003</v>
      </c>
      <c r="S861" s="34">
        <v>2989.9300000000003</v>
      </c>
    </row>
    <row r="862" spans="1:19">
      <c r="A862" s="37"/>
      <c r="B862" s="5">
        <v>2018</v>
      </c>
      <c r="C862" s="33"/>
      <c r="D862" s="33"/>
      <c r="E862" s="33"/>
      <c r="F862" s="33"/>
      <c r="G862" s="33"/>
      <c r="H862" s="33"/>
      <c r="I862" s="33"/>
      <c r="J862" s="33"/>
      <c r="K862" s="33"/>
      <c r="L862" s="33"/>
      <c r="M862" s="33"/>
      <c r="N862" s="33"/>
      <c r="O862" s="34">
        <v>4288</v>
      </c>
      <c r="P862" s="34">
        <v>4288</v>
      </c>
      <c r="Q862" s="34">
        <v>4288</v>
      </c>
      <c r="R862" s="34">
        <v>4288</v>
      </c>
      <c r="S862" s="34">
        <v>4288</v>
      </c>
    </row>
    <row r="863" spans="1:19">
      <c r="A863" s="37"/>
      <c r="B863" s="5">
        <v>2017</v>
      </c>
      <c r="C863" s="33"/>
      <c r="D863" s="33"/>
      <c r="E863" s="33"/>
      <c r="F863" s="33"/>
      <c r="G863" s="33"/>
      <c r="H863" s="33"/>
      <c r="I863" s="33"/>
      <c r="J863" s="33"/>
      <c r="K863" s="33"/>
      <c r="L863" s="33"/>
      <c r="M863" s="33"/>
      <c r="N863" s="34">
        <v>1150</v>
      </c>
      <c r="O863" s="34">
        <v>1150</v>
      </c>
      <c r="P863" s="34">
        <v>1150</v>
      </c>
      <c r="Q863" s="34">
        <v>1150</v>
      </c>
      <c r="R863" s="34">
        <v>1150</v>
      </c>
      <c r="S863" s="34">
        <v>1150</v>
      </c>
    </row>
    <row r="864" spans="1:19">
      <c r="B864" s="5">
        <v>2016</v>
      </c>
      <c r="C864" s="33"/>
      <c r="D864" s="33"/>
      <c r="E864" s="33"/>
      <c r="F864" s="33"/>
      <c r="G864" s="33"/>
      <c r="H864" s="33"/>
      <c r="I864" s="33"/>
      <c r="J864" s="33"/>
      <c r="K864" s="33"/>
      <c r="L864" s="33"/>
      <c r="M864" s="34">
        <v>1539.17</v>
      </c>
      <c r="N864" s="34">
        <v>1539.17</v>
      </c>
      <c r="O864" s="34">
        <v>1539.17</v>
      </c>
      <c r="P864" s="34">
        <v>1539.17</v>
      </c>
      <c r="Q864" s="34">
        <v>1539.17</v>
      </c>
      <c r="R864" s="34">
        <v>1539.17</v>
      </c>
      <c r="S864" s="34">
        <v>1539.17</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155.46</v>
      </c>
      <c r="L866" s="34">
        <v>155.46</v>
      </c>
      <c r="M866" s="34">
        <v>155.46</v>
      </c>
      <c r="N866" s="34">
        <v>155.46</v>
      </c>
      <c r="O866" s="34">
        <v>155.46</v>
      </c>
      <c r="P866" s="34">
        <v>155.46</v>
      </c>
      <c r="Q866" s="34">
        <v>155.46</v>
      </c>
      <c r="R866" s="34">
        <v>155.46</v>
      </c>
      <c r="S866" s="34">
        <v>155.46</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9434</v>
      </c>
      <c r="I869" s="34">
        <v>9434</v>
      </c>
      <c r="J869" s="34">
        <v>9434</v>
      </c>
      <c r="K869" s="34">
        <v>9434</v>
      </c>
      <c r="L869" s="34">
        <v>9434</v>
      </c>
      <c r="M869" s="34">
        <v>9434</v>
      </c>
      <c r="N869" s="34">
        <v>9434</v>
      </c>
      <c r="O869" s="34">
        <v>9434</v>
      </c>
      <c r="P869" s="34">
        <v>9434</v>
      </c>
      <c r="Q869" s="34">
        <v>9434</v>
      </c>
      <c r="R869" s="34">
        <v>9434</v>
      </c>
      <c r="S869" s="34">
        <v>9434</v>
      </c>
    </row>
    <row r="870" spans="2:19">
      <c r="B870" s="5">
        <v>2010</v>
      </c>
      <c r="C870" s="33"/>
      <c r="D870" s="33"/>
      <c r="E870" s="33"/>
      <c r="F870" s="33"/>
      <c r="G870" s="34">
        <v>3640</v>
      </c>
      <c r="H870" s="34">
        <v>3640</v>
      </c>
      <c r="I870" s="34">
        <v>3640</v>
      </c>
      <c r="J870" s="34">
        <v>3640</v>
      </c>
      <c r="K870" s="34">
        <v>3640</v>
      </c>
      <c r="L870" s="34">
        <v>3640</v>
      </c>
      <c r="M870" s="34">
        <v>3640</v>
      </c>
      <c r="N870" s="34">
        <v>3640</v>
      </c>
      <c r="O870" s="34">
        <v>3640</v>
      </c>
      <c r="P870" s="34">
        <v>3640</v>
      </c>
      <c r="Q870" s="34">
        <v>3640</v>
      </c>
      <c r="R870" s="34">
        <v>3640</v>
      </c>
      <c r="S870" s="34">
        <v>3640</v>
      </c>
    </row>
    <row r="871" spans="2:19">
      <c r="B871" s="5">
        <v>2009</v>
      </c>
      <c r="C871" s="33"/>
      <c r="D871" s="33"/>
      <c r="E871" s="33"/>
      <c r="F871" s="34">
        <v>3075</v>
      </c>
      <c r="G871" s="34">
        <v>3075</v>
      </c>
      <c r="H871" s="34">
        <v>3075</v>
      </c>
      <c r="I871" s="34">
        <v>3075</v>
      </c>
      <c r="J871" s="34">
        <v>3075</v>
      </c>
      <c r="K871" s="34">
        <v>3075</v>
      </c>
      <c r="L871" s="34">
        <v>3075</v>
      </c>
      <c r="M871" s="34">
        <v>3075</v>
      </c>
      <c r="N871" s="34">
        <v>3075</v>
      </c>
      <c r="O871" s="34">
        <v>3075</v>
      </c>
      <c r="P871" s="34">
        <v>3075</v>
      </c>
      <c r="Q871" s="34">
        <v>3075</v>
      </c>
      <c r="R871" s="34">
        <v>3075</v>
      </c>
      <c r="S871" s="34">
        <v>3075</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3075</v>
      </c>
      <c r="G951" s="7">
        <f>SUM(G870:G950)</f>
        <v>6715</v>
      </c>
      <c r="H951" s="7">
        <f>SUM(H864:H950)</f>
        <v>16149</v>
      </c>
      <c r="I951" s="7">
        <f>SUM(I864:I950)</f>
        <v>16149</v>
      </c>
      <c r="J951" s="7">
        <f t="shared" ref="J951" si="15">SUM(J864:J950)</f>
        <v>16149</v>
      </c>
      <c r="K951" s="7">
        <f>SUM(K864:K950)</f>
        <v>16304.46</v>
      </c>
      <c r="L951" s="7">
        <f t="shared" ref="L951" si="16">SUM(L864:L950)</f>
        <v>16304.46</v>
      </c>
      <c r="M951" s="7">
        <f>SUM(M864:M950)</f>
        <v>17843.63</v>
      </c>
      <c r="N951" s="10">
        <f>SUM(N859:N950)</f>
        <v>18993.63</v>
      </c>
      <c r="O951" s="10">
        <f>SUM(O859:O950)</f>
        <v>23281.63</v>
      </c>
      <c r="P951" s="10">
        <f>SUM(P859:P950)</f>
        <v>26271.559999999998</v>
      </c>
      <c r="Q951" s="10">
        <f>SUM(Q859:Q950)</f>
        <v>38259.129999999997</v>
      </c>
      <c r="R951" s="10">
        <f>SUM(R858:R950)</f>
        <v>43684.63</v>
      </c>
      <c r="S951" s="10">
        <f>SUM(S858:S950)</f>
        <v>43684.63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46625.14</v>
      </c>
      <c r="S954" s="34">
        <v>46625.14</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3"/>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41669.54</v>
      </c>
      <c r="J963" s="34">
        <v>41669.54</v>
      </c>
      <c r="K963" s="34">
        <v>41669.54</v>
      </c>
      <c r="L963" s="34">
        <v>41669.54</v>
      </c>
      <c r="M963" s="34">
        <v>41669.54</v>
      </c>
      <c r="N963" s="34">
        <v>41669.54</v>
      </c>
      <c r="O963" s="34">
        <v>41669.54</v>
      </c>
      <c r="P963" s="34">
        <v>41669.54</v>
      </c>
      <c r="Q963" s="34">
        <v>41669.54</v>
      </c>
      <c r="R963" s="34">
        <v>41669.54</v>
      </c>
      <c r="S963" s="34">
        <v>41669.54</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41669.54</v>
      </c>
      <c r="J1046" s="7">
        <f t="shared" ref="J1046" si="17">SUM(J959:J1045)</f>
        <v>41669.54</v>
      </c>
      <c r="K1046" s="7">
        <f>SUM(K959:K1045)</f>
        <v>41669.54</v>
      </c>
      <c r="L1046" s="7">
        <f t="shared" ref="L1046" si="18">SUM(L959:L1045)</f>
        <v>41669.54</v>
      </c>
      <c r="M1046" s="7">
        <f>SUM(M959:M1045)</f>
        <v>41669.54</v>
      </c>
      <c r="N1046" s="10">
        <f>SUM(N954:N1045)</f>
        <v>41669.54</v>
      </c>
      <c r="O1046" s="10">
        <f>SUM(O954:O1045)</f>
        <v>41669.54</v>
      </c>
      <c r="P1046" s="10">
        <f>SUM(P954:P1045)</f>
        <v>41669.54</v>
      </c>
      <c r="Q1046" s="10">
        <f>SUM(Q954:Q1045)</f>
        <v>41669.54</v>
      </c>
      <c r="R1046" s="10">
        <f>SUM(R953:R1045)</f>
        <v>88294.68</v>
      </c>
      <c r="S1046" s="10">
        <f>SUM(S953:S1045)</f>
        <v>88294.68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14426.8</v>
      </c>
      <c r="R1050" s="34">
        <v>14426.8</v>
      </c>
      <c r="S1050" s="34">
        <v>14426.8</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14426.8</v>
      </c>
      <c r="R1141" s="10">
        <f>SUM(R1048:R1140)</f>
        <v>14426.8</v>
      </c>
      <c r="S1141" s="10">
        <f>SUM(S1048:S1140)</f>
        <v>14426.8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9750.2000000000007</v>
      </c>
      <c r="O1148" s="34">
        <v>9750.2000000000007</v>
      </c>
      <c r="P1148" s="34">
        <v>9750.2000000000007</v>
      </c>
      <c r="Q1148" s="34">
        <v>9750.2000000000007</v>
      </c>
      <c r="R1148" s="34">
        <v>9750.2000000000007</v>
      </c>
      <c r="S1148" s="34">
        <v>9750.2000000000007</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705.93</v>
      </c>
      <c r="N1155" s="34">
        <v>705.93</v>
      </c>
      <c r="O1155" s="34">
        <v>705.93</v>
      </c>
      <c r="P1155" s="34">
        <v>705.93</v>
      </c>
      <c r="Q1155" s="34">
        <v>705.93</v>
      </c>
      <c r="R1155" s="34">
        <v>705.93</v>
      </c>
      <c r="S1155" s="34">
        <v>705.93</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38.799999999999997</v>
      </c>
      <c r="N1165" s="34">
        <v>38.799999999999997</v>
      </c>
      <c r="O1165" s="34">
        <v>38.799999999999997</v>
      </c>
      <c r="P1165" s="34">
        <v>38.799999999999997</v>
      </c>
      <c r="Q1165" s="34">
        <v>38.799999999999997</v>
      </c>
      <c r="R1165" s="34">
        <v>38.799999999999997</v>
      </c>
      <c r="S1165" s="34">
        <v>38.799999999999997</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512.72</v>
      </c>
      <c r="N1174" s="34">
        <v>512.72</v>
      </c>
      <c r="O1174" s="34">
        <v>512.72</v>
      </c>
      <c r="P1174" s="34">
        <v>512.72</v>
      </c>
      <c r="Q1174" s="34">
        <v>512.72</v>
      </c>
      <c r="R1174" s="34">
        <v>512.72</v>
      </c>
      <c r="S1174" s="34">
        <v>512.72</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8933.2999999999993</v>
      </c>
      <c r="N1176" s="34">
        <v>8933.2999999999993</v>
      </c>
      <c r="O1176" s="34">
        <v>8933.2999999999993</v>
      </c>
      <c r="P1176" s="34">
        <v>8933.2999999999993</v>
      </c>
      <c r="Q1176" s="34">
        <v>8933.2999999999993</v>
      </c>
      <c r="R1176" s="34">
        <v>8933.2999999999993</v>
      </c>
      <c r="S1176" s="34">
        <v>8933.2999999999993</v>
      </c>
    </row>
    <row r="1177" spans="2:19">
      <c r="B1177" s="5">
        <v>1988</v>
      </c>
      <c r="C1177" s="34">
        <v>0</v>
      </c>
      <c r="D1177" s="34">
        <v>0</v>
      </c>
      <c r="E1177" s="34">
        <v>0</v>
      </c>
      <c r="F1177" s="34">
        <v>0</v>
      </c>
      <c r="G1177" s="34">
        <v>0</v>
      </c>
      <c r="H1177" s="34">
        <v>0</v>
      </c>
      <c r="I1177" s="34">
        <v>0</v>
      </c>
      <c r="J1177" s="34">
        <v>0</v>
      </c>
      <c r="K1177" s="34">
        <v>0</v>
      </c>
      <c r="L1177" s="34">
        <v>0</v>
      </c>
      <c r="M1177" s="34">
        <v>42161.09</v>
      </c>
      <c r="N1177" s="34">
        <v>42161.09</v>
      </c>
      <c r="O1177" s="34">
        <v>42161.09</v>
      </c>
      <c r="P1177" s="34">
        <v>42161.09</v>
      </c>
      <c r="Q1177" s="34">
        <v>42161.09</v>
      </c>
      <c r="R1177" s="34">
        <v>42161.09</v>
      </c>
      <c r="S1177" s="34">
        <v>42161.09</v>
      </c>
    </row>
    <row r="1178" spans="2:19">
      <c r="B1178" s="5">
        <v>1987</v>
      </c>
      <c r="C1178" s="34">
        <v>0</v>
      </c>
      <c r="D1178" s="34">
        <v>0</v>
      </c>
      <c r="E1178" s="34">
        <v>0</v>
      </c>
      <c r="F1178" s="34">
        <v>0</v>
      </c>
      <c r="G1178" s="34">
        <v>0</v>
      </c>
      <c r="H1178" s="34">
        <v>0</v>
      </c>
      <c r="I1178" s="34">
        <v>0</v>
      </c>
      <c r="J1178" s="34">
        <v>0</v>
      </c>
      <c r="K1178" s="34">
        <v>0</v>
      </c>
      <c r="L1178" s="34">
        <v>0</v>
      </c>
      <c r="M1178" s="34">
        <v>3556.55</v>
      </c>
      <c r="N1178" s="34">
        <v>3556.55</v>
      </c>
      <c r="O1178" s="34">
        <v>3556.55</v>
      </c>
      <c r="P1178" s="34">
        <v>3556.55</v>
      </c>
      <c r="Q1178" s="34">
        <v>3556.55</v>
      </c>
      <c r="R1178" s="34">
        <v>3556.55</v>
      </c>
      <c r="S1178" s="34">
        <v>3556.55</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8801.67</v>
      </c>
      <c r="N1180" s="34">
        <v>8801.67</v>
      </c>
      <c r="O1180" s="34">
        <v>8801.67</v>
      </c>
      <c r="P1180" s="34">
        <v>8801.67</v>
      </c>
      <c r="Q1180" s="34">
        <v>8801.67</v>
      </c>
      <c r="R1180" s="34">
        <v>8801.67</v>
      </c>
      <c r="S1180" s="34">
        <v>8801.67</v>
      </c>
    </row>
    <row r="1181" spans="2:19">
      <c r="B1181" s="5">
        <v>1984</v>
      </c>
      <c r="C1181" s="34">
        <v>0</v>
      </c>
      <c r="D1181" s="34">
        <v>0</v>
      </c>
      <c r="E1181" s="34">
        <v>0</v>
      </c>
      <c r="F1181" s="34">
        <v>0</v>
      </c>
      <c r="G1181" s="34">
        <v>0</v>
      </c>
      <c r="H1181" s="34">
        <v>0</v>
      </c>
      <c r="I1181" s="34">
        <v>0</v>
      </c>
      <c r="J1181" s="34">
        <v>0</v>
      </c>
      <c r="K1181" s="34">
        <v>0</v>
      </c>
      <c r="L1181" s="34">
        <v>0</v>
      </c>
      <c r="M1181" s="34">
        <v>186.46</v>
      </c>
      <c r="N1181" s="34">
        <v>186.46</v>
      </c>
      <c r="O1181" s="34">
        <v>186.46</v>
      </c>
      <c r="P1181" s="34">
        <v>186.46</v>
      </c>
      <c r="Q1181" s="34">
        <v>186.46</v>
      </c>
      <c r="R1181" s="34">
        <v>186.46</v>
      </c>
      <c r="S1181" s="34">
        <v>186.46</v>
      </c>
    </row>
    <row r="1182" spans="2:19">
      <c r="B1182" s="5">
        <v>1983</v>
      </c>
      <c r="C1182" s="34">
        <v>0</v>
      </c>
      <c r="D1182" s="34">
        <v>0</v>
      </c>
      <c r="E1182" s="34">
        <v>0</v>
      </c>
      <c r="F1182" s="34">
        <v>0</v>
      </c>
      <c r="G1182" s="34">
        <v>0</v>
      </c>
      <c r="H1182" s="34">
        <v>0</v>
      </c>
      <c r="I1182" s="34">
        <v>0</v>
      </c>
      <c r="J1182" s="34">
        <v>0</v>
      </c>
      <c r="K1182" s="34">
        <v>0</v>
      </c>
      <c r="L1182" s="34">
        <v>0</v>
      </c>
      <c r="M1182" s="34">
        <v>34399.730000000003</v>
      </c>
      <c r="N1182" s="34">
        <v>34399.730000000003</v>
      </c>
      <c r="O1182" s="34">
        <v>34399.730000000003</v>
      </c>
      <c r="P1182" s="34">
        <v>34399.730000000003</v>
      </c>
      <c r="Q1182" s="34">
        <v>34399.730000000003</v>
      </c>
      <c r="R1182" s="34">
        <v>34399.730000000003</v>
      </c>
      <c r="S1182" s="34">
        <v>34399.730000000003</v>
      </c>
    </row>
    <row r="1183" spans="2:19">
      <c r="B1183" s="5">
        <v>1982</v>
      </c>
      <c r="C1183" s="34">
        <v>0</v>
      </c>
      <c r="D1183" s="34">
        <v>0</v>
      </c>
      <c r="E1183" s="34">
        <v>0</v>
      </c>
      <c r="F1183" s="34">
        <v>0</v>
      </c>
      <c r="G1183" s="34">
        <v>0</v>
      </c>
      <c r="H1183" s="34">
        <v>0</v>
      </c>
      <c r="I1183" s="34">
        <v>0</v>
      </c>
      <c r="J1183" s="34">
        <v>0</v>
      </c>
      <c r="K1183" s="34">
        <v>0</v>
      </c>
      <c r="L1183" s="34">
        <v>0</v>
      </c>
      <c r="M1183" s="34">
        <v>535.32000000000005</v>
      </c>
      <c r="N1183" s="34">
        <v>535.32000000000005</v>
      </c>
      <c r="O1183" s="34">
        <v>535.32000000000005</v>
      </c>
      <c r="P1183" s="34">
        <v>535.32000000000005</v>
      </c>
      <c r="Q1183" s="34">
        <v>535.32000000000005</v>
      </c>
      <c r="R1183" s="34">
        <v>535.32000000000005</v>
      </c>
      <c r="S1183" s="34">
        <v>535.32000000000005</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99831.57</v>
      </c>
      <c r="N1236" s="10">
        <f>SUM(N1144:N1235)</f>
        <v>109581.77000000002</v>
      </c>
      <c r="O1236" s="10">
        <f>SUM(O1144:O1235)</f>
        <v>109581.77000000002</v>
      </c>
      <c r="P1236" s="10">
        <f>SUM(P1144:P1235)</f>
        <v>109581.77000000002</v>
      </c>
      <c r="Q1236" s="10">
        <f>SUM(Q1144:Q1235)</f>
        <v>109581.77000000002</v>
      </c>
      <c r="R1236" s="10">
        <f>SUM(R1143:R1235)</f>
        <v>109581.77000000002</v>
      </c>
      <c r="S1236" s="10">
        <f>SUM(S1143:S1235)</f>
        <v>109581.77000000002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10584</v>
      </c>
      <c r="D1261" s="34">
        <v>10584</v>
      </c>
      <c r="E1261" s="34">
        <v>10584</v>
      </c>
      <c r="F1261" s="34">
        <v>10584</v>
      </c>
      <c r="G1261" s="34">
        <v>10584</v>
      </c>
      <c r="H1261" s="34">
        <v>10584</v>
      </c>
      <c r="I1261" s="34">
        <v>10584</v>
      </c>
      <c r="J1261" s="34">
        <v>10584</v>
      </c>
      <c r="K1261" s="34">
        <v>10584</v>
      </c>
      <c r="L1261" s="34">
        <v>10584</v>
      </c>
      <c r="M1261" s="34">
        <v>10584</v>
      </c>
      <c r="N1261" s="34">
        <v>10584</v>
      </c>
      <c r="O1261" s="34">
        <v>10584</v>
      </c>
      <c r="P1261" s="34">
        <v>10584</v>
      </c>
      <c r="Q1261" s="34">
        <v>10584</v>
      </c>
      <c r="R1261" s="34">
        <v>10584</v>
      </c>
      <c r="S1261" s="34">
        <v>10584</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10584</v>
      </c>
      <c r="D1331" s="7">
        <f>SUM(D1253:D1330)</f>
        <v>10584</v>
      </c>
      <c r="E1331" s="7">
        <f>SUM(E1252:E1330)</f>
        <v>10584</v>
      </c>
      <c r="F1331" s="7">
        <f>SUM(F1251:F1330)</f>
        <v>10584</v>
      </c>
      <c r="G1331" s="7">
        <f>SUM(G1250:G1330)</f>
        <v>10584</v>
      </c>
      <c r="H1331" s="7">
        <f>SUM(H1244:H1330)</f>
        <v>10584</v>
      </c>
      <c r="I1331" s="7">
        <f>SUM(I1244:I1330)</f>
        <v>10584</v>
      </c>
      <c r="J1331" s="7">
        <f t="shared" ref="J1331" si="23">SUM(J1244:J1330)</f>
        <v>10584</v>
      </c>
      <c r="K1331" s="7">
        <f>SUM(K1244:K1330)</f>
        <v>10584</v>
      </c>
      <c r="L1331" s="7">
        <f t="shared" ref="L1331" si="24">SUM(L1244:L1330)</f>
        <v>10584</v>
      </c>
      <c r="M1331" s="7">
        <f>SUM(M1244:M1330)</f>
        <v>10584</v>
      </c>
      <c r="N1331" s="10">
        <f>SUM(N1239:N1330)</f>
        <v>10584</v>
      </c>
      <c r="O1331" s="10">
        <f>SUM(O1239:O1330)</f>
        <v>10584</v>
      </c>
      <c r="P1331" s="10">
        <f>SUM(P1239:P1330)</f>
        <v>10584</v>
      </c>
      <c r="Q1331" s="10">
        <f>SUM(Q1239:Q1330)</f>
        <v>10584</v>
      </c>
      <c r="R1331" s="10">
        <f>SUM(R1238:R1330)</f>
        <v>10584</v>
      </c>
      <c r="S1331" s="10">
        <f>SUM(S1238:S1330)</f>
        <v>10584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51178.62</v>
      </c>
      <c r="R1715" s="34">
        <v>51178.62</v>
      </c>
      <c r="S1715" s="34">
        <v>51178.62</v>
      </c>
    </row>
    <row r="1716" spans="1:19">
      <c r="A1716" s="37"/>
      <c r="B1716" s="5">
        <v>2019</v>
      </c>
      <c r="C1716" s="33"/>
      <c r="D1716" s="33"/>
      <c r="E1716" s="33"/>
      <c r="F1716" s="33"/>
      <c r="G1716" s="33"/>
      <c r="H1716" s="33"/>
      <c r="I1716" s="33"/>
      <c r="J1716" s="33"/>
      <c r="K1716" s="33"/>
      <c r="L1716" s="33"/>
      <c r="M1716" s="33"/>
      <c r="N1716" s="33"/>
      <c r="O1716" s="33"/>
      <c r="P1716" s="34">
        <v>18148.759999999998</v>
      </c>
      <c r="Q1716" s="34">
        <v>18148.759999999998</v>
      </c>
      <c r="R1716" s="34">
        <v>18148.759999999998</v>
      </c>
      <c r="S1716" s="34">
        <v>18148.759999999998</v>
      </c>
    </row>
    <row r="1717" spans="1:19">
      <c r="A1717" s="37"/>
      <c r="B1717" s="5">
        <v>2018</v>
      </c>
      <c r="C1717" s="33"/>
      <c r="D1717" s="33"/>
      <c r="E1717" s="33"/>
      <c r="F1717" s="33"/>
      <c r="G1717" s="33"/>
      <c r="H1717" s="33"/>
      <c r="I1717" s="33"/>
      <c r="J1717" s="33"/>
      <c r="K1717" s="33"/>
      <c r="L1717" s="33"/>
      <c r="M1717" s="33"/>
      <c r="N1717" s="33"/>
      <c r="O1717" s="34">
        <v>5533.34</v>
      </c>
      <c r="P1717" s="34">
        <v>5533.34</v>
      </c>
      <c r="Q1717" s="34">
        <v>5533.34</v>
      </c>
      <c r="R1717" s="34">
        <v>5533.34</v>
      </c>
      <c r="S1717" s="34">
        <v>5533.34</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5533.34</v>
      </c>
      <c r="P1806" s="10">
        <f>SUM(P1714:P1805)</f>
        <v>23682.1</v>
      </c>
      <c r="Q1806" s="10">
        <f>SUM(Q1714:Q1805)</f>
        <v>74860.72</v>
      </c>
      <c r="R1806" s="10">
        <f>SUM(R1713:R1805)</f>
        <v>74860.72</v>
      </c>
      <c r="S1806" s="10">
        <f>SUM(S1713:S1805)</f>
        <v>74860.72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458.07</v>
      </c>
      <c r="S1904" s="34">
        <v>458.07</v>
      </c>
    </row>
    <row r="1905" spans="1:19">
      <c r="B1905" s="5">
        <v>2020</v>
      </c>
      <c r="C1905" s="33"/>
      <c r="D1905" s="33"/>
      <c r="E1905" s="33"/>
      <c r="F1905" s="33"/>
      <c r="G1905" s="33"/>
      <c r="H1905" s="33"/>
      <c r="I1905" s="33"/>
      <c r="J1905" s="33"/>
      <c r="K1905" s="33"/>
      <c r="L1905" s="33"/>
      <c r="M1905" s="33"/>
      <c r="N1905" s="33"/>
      <c r="O1905" s="33"/>
      <c r="P1905" s="33"/>
      <c r="Q1905" s="34">
        <v>56405.63</v>
      </c>
      <c r="R1905" s="34">
        <v>56405.63</v>
      </c>
      <c r="S1905" s="34">
        <v>56405.63</v>
      </c>
    </row>
    <row r="1906" spans="1:19">
      <c r="A1906" s="37"/>
      <c r="B1906" s="5">
        <v>2019</v>
      </c>
      <c r="C1906" s="33"/>
      <c r="D1906" s="33"/>
      <c r="E1906" s="33"/>
      <c r="F1906" s="33"/>
      <c r="G1906" s="33"/>
      <c r="H1906" s="33"/>
      <c r="I1906" s="33"/>
      <c r="J1906" s="33"/>
      <c r="K1906" s="33"/>
      <c r="L1906" s="33"/>
      <c r="M1906" s="33"/>
      <c r="N1906" s="33"/>
      <c r="O1906" s="33"/>
      <c r="P1906" s="34">
        <v>28293.89</v>
      </c>
      <c r="Q1906" s="34">
        <v>28293.89</v>
      </c>
      <c r="R1906" s="34">
        <v>28293.89</v>
      </c>
      <c r="S1906" s="34">
        <v>28293.89</v>
      </c>
    </row>
    <row r="1907" spans="1:19">
      <c r="A1907" s="37"/>
      <c r="B1907" s="5">
        <v>2018</v>
      </c>
      <c r="C1907" s="33"/>
      <c r="D1907" s="33"/>
      <c r="E1907" s="33"/>
      <c r="F1907" s="33"/>
      <c r="G1907" s="33"/>
      <c r="H1907" s="33"/>
      <c r="I1907" s="33"/>
      <c r="J1907" s="33"/>
      <c r="K1907" s="33"/>
      <c r="L1907" s="33"/>
      <c r="M1907" s="33"/>
      <c r="N1907" s="33"/>
      <c r="O1907" s="34">
        <v>13147.34</v>
      </c>
      <c r="P1907" s="34">
        <v>13147.34</v>
      </c>
      <c r="Q1907" s="34">
        <v>13147.34</v>
      </c>
      <c r="R1907" s="34">
        <v>13147.34</v>
      </c>
      <c r="S1907" s="34">
        <v>13147.34</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72542.460000000006</v>
      </c>
      <c r="N1909" s="34">
        <v>72542.460000000006</v>
      </c>
      <c r="O1909" s="34">
        <v>72542.460000000006</v>
      </c>
      <c r="P1909" s="34">
        <v>72542.460000000006</v>
      </c>
      <c r="Q1909" s="34">
        <v>72542.460000000006</v>
      </c>
      <c r="R1909" s="34">
        <v>72542.460000000006</v>
      </c>
      <c r="S1909" s="34">
        <v>72542.460000000006</v>
      </c>
    </row>
    <row r="1910" spans="1:19">
      <c r="B1910" s="5">
        <v>2015</v>
      </c>
      <c r="C1910" s="33"/>
      <c r="D1910" s="33"/>
      <c r="E1910" s="33"/>
      <c r="F1910" s="33"/>
      <c r="G1910" s="33"/>
      <c r="H1910" s="33"/>
      <c r="I1910" s="33"/>
      <c r="J1910" s="33"/>
      <c r="K1910" s="33"/>
      <c r="L1910" s="34">
        <v>11351.41</v>
      </c>
      <c r="M1910" s="34">
        <v>11351.41</v>
      </c>
      <c r="N1910" s="34">
        <v>11351.41</v>
      </c>
      <c r="O1910" s="34">
        <v>11351.41</v>
      </c>
      <c r="P1910" s="34">
        <v>11351.41</v>
      </c>
      <c r="Q1910" s="34">
        <v>11351.41</v>
      </c>
      <c r="R1910" s="34">
        <v>11351.41</v>
      </c>
      <c r="S1910" s="34">
        <v>11351.41</v>
      </c>
    </row>
    <row r="1911" spans="1:19">
      <c r="B1911" s="5">
        <v>2014</v>
      </c>
      <c r="C1911" s="33"/>
      <c r="D1911" s="33"/>
      <c r="E1911" s="33"/>
      <c r="F1911" s="33"/>
      <c r="G1911" s="33"/>
      <c r="H1911" s="33"/>
      <c r="I1911" s="33"/>
      <c r="J1911" s="33"/>
      <c r="K1911" s="34">
        <v>10928.63</v>
      </c>
      <c r="L1911" s="34">
        <v>10928.63</v>
      </c>
      <c r="M1911" s="34">
        <v>10928.63</v>
      </c>
      <c r="N1911" s="34">
        <v>10928.63</v>
      </c>
      <c r="O1911" s="34">
        <v>10928.63</v>
      </c>
      <c r="P1911" s="34">
        <v>10928.63</v>
      </c>
      <c r="Q1911" s="34">
        <v>10928.63</v>
      </c>
      <c r="R1911" s="34">
        <v>10928.63</v>
      </c>
      <c r="S1911" s="34">
        <v>10928.63</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122806.95</v>
      </c>
      <c r="J1913" s="34">
        <v>122806.95</v>
      </c>
      <c r="K1913" s="34">
        <v>122806.95</v>
      </c>
      <c r="L1913" s="34">
        <v>122806.95</v>
      </c>
      <c r="M1913" s="34">
        <v>122806.95</v>
      </c>
      <c r="N1913" s="34">
        <v>122806.95</v>
      </c>
      <c r="O1913" s="34">
        <v>122806.95</v>
      </c>
      <c r="P1913" s="34">
        <v>122806.95</v>
      </c>
      <c r="Q1913" s="34">
        <v>122806.95</v>
      </c>
      <c r="R1913" s="34">
        <v>122806.95</v>
      </c>
      <c r="S1913" s="34">
        <v>122806.95</v>
      </c>
    </row>
    <row r="1914" spans="1:19">
      <c r="B1914" s="5">
        <v>2011</v>
      </c>
      <c r="C1914" s="33"/>
      <c r="D1914" s="33"/>
      <c r="E1914" s="33"/>
      <c r="F1914" s="33"/>
      <c r="G1914" s="33"/>
      <c r="H1914" s="34">
        <v>8459</v>
      </c>
      <c r="I1914" s="34">
        <v>8459</v>
      </c>
      <c r="J1914" s="34">
        <v>8459</v>
      </c>
      <c r="K1914" s="34">
        <v>8459</v>
      </c>
      <c r="L1914" s="34">
        <v>8459</v>
      </c>
      <c r="M1914" s="34">
        <v>42353.64</v>
      </c>
      <c r="N1914" s="34">
        <v>42353.64</v>
      </c>
      <c r="O1914" s="34">
        <v>42353.64</v>
      </c>
      <c r="P1914" s="34">
        <v>42353.64</v>
      </c>
      <c r="Q1914" s="34">
        <v>42353.64</v>
      </c>
      <c r="R1914" s="34">
        <v>42353.64</v>
      </c>
      <c r="S1914" s="34">
        <v>42353.64</v>
      </c>
    </row>
    <row r="1915" spans="1:19">
      <c r="B1915" s="5">
        <v>2010</v>
      </c>
      <c r="C1915" s="33"/>
      <c r="D1915" s="33"/>
      <c r="E1915" s="33"/>
      <c r="F1915" s="33"/>
      <c r="G1915" s="34">
        <v>14926</v>
      </c>
      <c r="H1915" s="34">
        <v>14926</v>
      </c>
      <c r="I1915" s="34">
        <v>14926</v>
      </c>
      <c r="J1915" s="34">
        <v>14926</v>
      </c>
      <c r="K1915" s="34">
        <v>14926</v>
      </c>
      <c r="L1915" s="34">
        <v>14926</v>
      </c>
      <c r="M1915" s="34">
        <v>24158.31</v>
      </c>
      <c r="N1915" s="34">
        <v>24158.31</v>
      </c>
      <c r="O1915" s="34">
        <v>24158.31</v>
      </c>
      <c r="P1915" s="34">
        <v>24158.31</v>
      </c>
      <c r="Q1915" s="34">
        <v>24158.31</v>
      </c>
      <c r="R1915" s="34">
        <v>24158.31</v>
      </c>
      <c r="S1915" s="34">
        <v>24158.31</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6188</v>
      </c>
      <c r="F1917" s="34">
        <v>6188</v>
      </c>
      <c r="G1917" s="34">
        <v>6188</v>
      </c>
      <c r="H1917" s="34">
        <v>6188</v>
      </c>
      <c r="I1917" s="34">
        <v>6188</v>
      </c>
      <c r="J1917" s="34">
        <v>6188</v>
      </c>
      <c r="K1917" s="34">
        <v>6188</v>
      </c>
      <c r="L1917" s="34">
        <v>6188</v>
      </c>
      <c r="M1917" s="34">
        <v>6188</v>
      </c>
      <c r="N1917" s="34">
        <v>6188</v>
      </c>
      <c r="O1917" s="34">
        <v>6188</v>
      </c>
      <c r="P1917" s="34">
        <v>6188</v>
      </c>
      <c r="Q1917" s="34">
        <v>6188</v>
      </c>
      <c r="R1917" s="34">
        <v>6188</v>
      </c>
      <c r="S1917" s="34">
        <v>6188</v>
      </c>
    </row>
    <row r="1918" spans="1:19">
      <c r="B1918" s="5">
        <v>2007</v>
      </c>
      <c r="C1918" s="33"/>
      <c r="D1918" s="34">
        <v>5945</v>
      </c>
      <c r="E1918" s="34">
        <v>5945</v>
      </c>
      <c r="F1918" s="34">
        <v>5945</v>
      </c>
      <c r="G1918" s="34">
        <v>5945</v>
      </c>
      <c r="H1918" s="34">
        <v>5945</v>
      </c>
      <c r="I1918" s="34">
        <v>5945</v>
      </c>
      <c r="J1918" s="34">
        <v>5945</v>
      </c>
      <c r="K1918" s="34">
        <v>5945</v>
      </c>
      <c r="L1918" s="34">
        <v>5945</v>
      </c>
      <c r="M1918" s="34">
        <v>5945</v>
      </c>
      <c r="N1918" s="34">
        <v>5945</v>
      </c>
      <c r="O1918" s="34">
        <v>5945</v>
      </c>
      <c r="P1918" s="34">
        <v>5945</v>
      </c>
      <c r="Q1918" s="34">
        <v>5945</v>
      </c>
      <c r="R1918" s="34">
        <v>5945</v>
      </c>
      <c r="S1918" s="34">
        <v>5945</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507</v>
      </c>
      <c r="D1924" s="34">
        <v>507</v>
      </c>
      <c r="E1924" s="34">
        <v>507</v>
      </c>
      <c r="F1924" s="34">
        <v>507</v>
      </c>
      <c r="G1924" s="34">
        <v>507</v>
      </c>
      <c r="H1924" s="34">
        <v>507</v>
      </c>
      <c r="I1924" s="34">
        <v>507</v>
      </c>
      <c r="J1924" s="34">
        <v>507</v>
      </c>
      <c r="K1924" s="34">
        <v>507</v>
      </c>
      <c r="L1924" s="34">
        <v>507</v>
      </c>
      <c r="M1924" s="34">
        <v>507</v>
      </c>
      <c r="N1924" s="34">
        <v>507</v>
      </c>
      <c r="O1924" s="34">
        <v>507</v>
      </c>
      <c r="P1924" s="34">
        <v>507</v>
      </c>
      <c r="Q1924" s="34">
        <v>507</v>
      </c>
      <c r="R1924" s="34">
        <v>507</v>
      </c>
      <c r="S1924" s="34">
        <v>507</v>
      </c>
    </row>
    <row r="1925" spans="2:19">
      <c r="B1925" s="5">
        <v>2000</v>
      </c>
      <c r="C1925" s="34">
        <v>89</v>
      </c>
      <c r="D1925" s="34">
        <v>89</v>
      </c>
      <c r="E1925" s="34">
        <v>89</v>
      </c>
      <c r="F1925" s="34">
        <v>89</v>
      </c>
      <c r="G1925" s="34">
        <v>89</v>
      </c>
      <c r="H1925" s="34">
        <v>89</v>
      </c>
      <c r="I1925" s="34">
        <v>89</v>
      </c>
      <c r="J1925" s="34">
        <v>89</v>
      </c>
      <c r="K1925" s="34">
        <v>89</v>
      </c>
      <c r="L1925" s="34">
        <v>89</v>
      </c>
      <c r="M1925" s="34">
        <v>3389.03</v>
      </c>
      <c r="N1925" s="34">
        <v>3389.03</v>
      </c>
      <c r="O1925" s="34">
        <v>3389.03</v>
      </c>
      <c r="P1925" s="34">
        <v>3389.03</v>
      </c>
      <c r="Q1925" s="34">
        <v>3389.03</v>
      </c>
      <c r="R1925" s="34">
        <v>3389.03</v>
      </c>
      <c r="S1925" s="34">
        <v>3389.03</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114</v>
      </c>
      <c r="D1927" s="34">
        <v>114</v>
      </c>
      <c r="E1927" s="34">
        <v>114</v>
      </c>
      <c r="F1927" s="34">
        <v>114</v>
      </c>
      <c r="G1927" s="34">
        <v>114</v>
      </c>
      <c r="H1927" s="34">
        <v>114</v>
      </c>
      <c r="I1927" s="34">
        <v>114</v>
      </c>
      <c r="J1927" s="34">
        <v>114</v>
      </c>
      <c r="K1927" s="34">
        <v>114</v>
      </c>
      <c r="L1927" s="34">
        <v>114</v>
      </c>
      <c r="M1927" s="34">
        <v>78917.119999999995</v>
      </c>
      <c r="N1927" s="34">
        <v>78917.119999999995</v>
      </c>
      <c r="O1927" s="34">
        <v>78917.119999999995</v>
      </c>
      <c r="P1927" s="34">
        <v>78917.119999999995</v>
      </c>
      <c r="Q1927" s="34">
        <v>78917.119999999995</v>
      </c>
      <c r="R1927" s="34">
        <v>78917.119999999995</v>
      </c>
      <c r="S1927" s="34">
        <v>78917.119999999995</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5174.47</v>
      </c>
      <c r="N1929" s="34">
        <v>5174.47</v>
      </c>
      <c r="O1929" s="34">
        <v>5174.47</v>
      </c>
      <c r="P1929" s="34">
        <v>5174.47</v>
      </c>
      <c r="Q1929" s="34">
        <v>5174.47</v>
      </c>
      <c r="R1929" s="34">
        <v>5174.47</v>
      </c>
      <c r="S1929" s="34">
        <v>5174.47</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1850</v>
      </c>
      <c r="D1932" s="34">
        <v>1850</v>
      </c>
      <c r="E1932" s="34">
        <v>1850</v>
      </c>
      <c r="F1932" s="34">
        <v>1850</v>
      </c>
      <c r="G1932" s="34">
        <v>1850</v>
      </c>
      <c r="H1932" s="34">
        <v>1850</v>
      </c>
      <c r="I1932" s="34">
        <v>1850</v>
      </c>
      <c r="J1932" s="34">
        <v>1850</v>
      </c>
      <c r="K1932" s="34">
        <v>1850</v>
      </c>
      <c r="L1932" s="34">
        <v>1850</v>
      </c>
      <c r="M1932" s="34">
        <v>1850</v>
      </c>
      <c r="N1932" s="34">
        <v>1850</v>
      </c>
      <c r="O1932" s="34">
        <v>1850</v>
      </c>
      <c r="P1932" s="34">
        <v>1850</v>
      </c>
      <c r="Q1932" s="34">
        <v>1850</v>
      </c>
      <c r="R1932" s="34">
        <v>1850</v>
      </c>
      <c r="S1932" s="34">
        <v>1850</v>
      </c>
    </row>
    <row r="1933" spans="2:19">
      <c r="B1933" s="5">
        <v>1992</v>
      </c>
      <c r="C1933" s="34">
        <v>8591</v>
      </c>
      <c r="D1933" s="34">
        <v>8591</v>
      </c>
      <c r="E1933" s="34">
        <v>8591</v>
      </c>
      <c r="F1933" s="34">
        <v>8591</v>
      </c>
      <c r="G1933" s="34">
        <v>8591</v>
      </c>
      <c r="H1933" s="34">
        <v>8591</v>
      </c>
      <c r="I1933" s="34">
        <v>8591</v>
      </c>
      <c r="J1933" s="34">
        <v>8591</v>
      </c>
      <c r="K1933" s="34">
        <v>8591</v>
      </c>
      <c r="L1933" s="34">
        <v>8591</v>
      </c>
      <c r="M1933" s="34">
        <v>8591</v>
      </c>
      <c r="N1933" s="34">
        <v>8591</v>
      </c>
      <c r="O1933" s="34">
        <v>8591</v>
      </c>
      <c r="P1933" s="34">
        <v>8591</v>
      </c>
      <c r="Q1933" s="34">
        <v>8591</v>
      </c>
      <c r="R1933" s="34">
        <v>8591</v>
      </c>
      <c r="S1933" s="34">
        <v>8591</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1521</v>
      </c>
      <c r="D1935" s="34">
        <v>1521</v>
      </c>
      <c r="E1935" s="34">
        <v>1521</v>
      </c>
      <c r="F1935" s="34">
        <v>1521</v>
      </c>
      <c r="G1935" s="34">
        <v>1521</v>
      </c>
      <c r="H1935" s="34">
        <v>1521</v>
      </c>
      <c r="I1935" s="34">
        <v>1521</v>
      </c>
      <c r="J1935" s="34">
        <v>1521</v>
      </c>
      <c r="K1935" s="34">
        <v>1521</v>
      </c>
      <c r="L1935" s="34">
        <v>1521</v>
      </c>
      <c r="M1935" s="34">
        <v>1521</v>
      </c>
      <c r="N1935" s="34">
        <v>1521</v>
      </c>
      <c r="O1935" s="34">
        <v>1521</v>
      </c>
      <c r="P1935" s="34">
        <v>1521</v>
      </c>
      <c r="Q1935" s="34">
        <v>1521</v>
      </c>
      <c r="R1935" s="34">
        <v>1521</v>
      </c>
      <c r="S1935" s="34">
        <v>1521</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26204</v>
      </c>
      <c r="D1940" s="34">
        <v>26204</v>
      </c>
      <c r="E1940" s="34">
        <v>26204</v>
      </c>
      <c r="F1940" s="34">
        <v>26204</v>
      </c>
      <c r="G1940" s="34">
        <v>26204</v>
      </c>
      <c r="H1940" s="34">
        <v>26204</v>
      </c>
      <c r="I1940" s="34">
        <v>26204</v>
      </c>
      <c r="J1940" s="34">
        <v>26204</v>
      </c>
      <c r="K1940" s="34">
        <v>26204</v>
      </c>
      <c r="L1940" s="34">
        <v>26204</v>
      </c>
      <c r="M1940" s="34">
        <v>32017.02</v>
      </c>
      <c r="N1940" s="34">
        <v>32017.02</v>
      </c>
      <c r="O1940" s="34">
        <v>32017.02</v>
      </c>
      <c r="P1940" s="34">
        <v>32017.02</v>
      </c>
      <c r="Q1940" s="34">
        <v>32017.02</v>
      </c>
      <c r="R1940" s="34">
        <v>32017.02</v>
      </c>
      <c r="S1940" s="34">
        <v>32017.02</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71339</v>
      </c>
      <c r="D1943" s="34">
        <v>71339</v>
      </c>
      <c r="E1943" s="34">
        <v>71339</v>
      </c>
      <c r="F1943" s="34">
        <v>71339</v>
      </c>
      <c r="G1943" s="34">
        <v>71339</v>
      </c>
      <c r="H1943" s="34">
        <v>71339</v>
      </c>
      <c r="I1943" s="34">
        <v>71339</v>
      </c>
      <c r="J1943" s="34">
        <v>71339</v>
      </c>
      <c r="K1943" s="34">
        <v>71339</v>
      </c>
      <c r="L1943" s="34">
        <v>71339</v>
      </c>
      <c r="M1943" s="34">
        <v>71339</v>
      </c>
      <c r="N1943" s="34">
        <v>71339</v>
      </c>
      <c r="O1943" s="34">
        <v>71339</v>
      </c>
      <c r="P1943" s="34">
        <v>71339</v>
      </c>
      <c r="Q1943" s="34">
        <v>71339</v>
      </c>
      <c r="R1943" s="34">
        <v>71339</v>
      </c>
      <c r="S1943" s="34">
        <v>71339</v>
      </c>
    </row>
    <row r="1944" spans="2:19">
      <c r="B1944" s="5">
        <v>1981</v>
      </c>
      <c r="C1944" s="34">
        <v>70920</v>
      </c>
      <c r="D1944" s="34">
        <v>70920</v>
      </c>
      <c r="E1944" s="34">
        <v>70920</v>
      </c>
      <c r="F1944" s="34">
        <v>70920</v>
      </c>
      <c r="G1944" s="34">
        <v>70920</v>
      </c>
      <c r="H1944" s="34">
        <v>70920</v>
      </c>
      <c r="I1944" s="34">
        <v>70920</v>
      </c>
      <c r="J1944" s="34">
        <v>70920</v>
      </c>
      <c r="K1944" s="34">
        <v>70920</v>
      </c>
      <c r="L1944" s="34">
        <v>70920</v>
      </c>
      <c r="M1944" s="34">
        <v>70920</v>
      </c>
      <c r="N1944" s="34">
        <v>70920</v>
      </c>
      <c r="O1944" s="34">
        <v>70920</v>
      </c>
      <c r="P1944" s="34">
        <v>70920</v>
      </c>
      <c r="Q1944" s="34">
        <v>70920</v>
      </c>
      <c r="R1944" s="34">
        <v>70920</v>
      </c>
      <c r="S1944" s="34">
        <v>70920</v>
      </c>
    </row>
    <row r="1945" spans="2:19">
      <c r="B1945" s="5">
        <v>1980</v>
      </c>
      <c r="C1945" s="34">
        <v>4714</v>
      </c>
      <c r="D1945" s="34">
        <v>4714</v>
      </c>
      <c r="E1945" s="34">
        <v>4714</v>
      </c>
      <c r="F1945" s="34">
        <v>4714</v>
      </c>
      <c r="G1945" s="34">
        <v>4714</v>
      </c>
      <c r="H1945" s="34">
        <v>4714</v>
      </c>
      <c r="I1945" s="34">
        <v>4714</v>
      </c>
      <c r="J1945" s="34">
        <v>4714</v>
      </c>
      <c r="K1945" s="34">
        <v>4714</v>
      </c>
      <c r="L1945" s="34">
        <v>4714</v>
      </c>
      <c r="M1945" s="34">
        <v>4714</v>
      </c>
      <c r="N1945" s="34">
        <v>4714</v>
      </c>
      <c r="O1945" s="34">
        <v>4714</v>
      </c>
      <c r="P1945" s="34">
        <v>4714</v>
      </c>
      <c r="Q1945" s="34">
        <v>4714</v>
      </c>
      <c r="R1945" s="34">
        <v>4714</v>
      </c>
      <c r="S1945" s="34">
        <v>4714</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18309</v>
      </c>
      <c r="D1947" s="34">
        <v>18309</v>
      </c>
      <c r="E1947" s="34">
        <v>18309</v>
      </c>
      <c r="F1947" s="34">
        <v>18309</v>
      </c>
      <c r="G1947" s="34">
        <v>18309</v>
      </c>
      <c r="H1947" s="34">
        <v>18309</v>
      </c>
      <c r="I1947" s="34">
        <v>18309</v>
      </c>
      <c r="J1947" s="34">
        <v>18309</v>
      </c>
      <c r="K1947" s="34">
        <v>18309</v>
      </c>
      <c r="L1947" s="34">
        <v>18309</v>
      </c>
      <c r="M1947" s="34">
        <v>18309</v>
      </c>
      <c r="N1947" s="34">
        <v>18309</v>
      </c>
      <c r="O1947" s="34">
        <v>18309</v>
      </c>
      <c r="P1947" s="34">
        <v>18309</v>
      </c>
      <c r="Q1947" s="34">
        <v>18309</v>
      </c>
      <c r="R1947" s="34">
        <v>18309</v>
      </c>
      <c r="S1947" s="34">
        <v>18309</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17841</v>
      </c>
      <c r="D1949" s="34">
        <v>17841</v>
      </c>
      <c r="E1949" s="34">
        <v>17841</v>
      </c>
      <c r="F1949" s="34">
        <v>17841</v>
      </c>
      <c r="G1949" s="34">
        <v>17841</v>
      </c>
      <c r="H1949" s="34">
        <v>17841</v>
      </c>
      <c r="I1949" s="34">
        <v>17841</v>
      </c>
      <c r="J1949" s="34">
        <v>17841</v>
      </c>
      <c r="K1949" s="34">
        <v>17841</v>
      </c>
      <c r="L1949" s="34">
        <v>17841</v>
      </c>
      <c r="M1949" s="34">
        <v>17841</v>
      </c>
      <c r="N1949" s="34">
        <v>17841</v>
      </c>
      <c r="O1949" s="34">
        <v>17841</v>
      </c>
      <c r="P1949" s="34">
        <v>17841</v>
      </c>
      <c r="Q1949" s="34">
        <v>17841</v>
      </c>
      <c r="R1949" s="34">
        <v>17841</v>
      </c>
      <c r="S1949" s="34">
        <v>17841</v>
      </c>
    </row>
    <row r="1950" spans="2:19">
      <c r="B1950" s="5">
        <v>1975</v>
      </c>
      <c r="C1950" s="34">
        <v>11771</v>
      </c>
      <c r="D1950" s="34">
        <v>11771</v>
      </c>
      <c r="E1950" s="34">
        <v>11771</v>
      </c>
      <c r="F1950" s="34">
        <v>11771</v>
      </c>
      <c r="G1950" s="34">
        <v>11771</v>
      </c>
      <c r="H1950" s="34">
        <v>11771</v>
      </c>
      <c r="I1950" s="34">
        <v>11771</v>
      </c>
      <c r="J1950" s="34">
        <v>11771</v>
      </c>
      <c r="K1950" s="34">
        <v>11771</v>
      </c>
      <c r="L1950" s="34">
        <v>11771</v>
      </c>
      <c r="M1950" s="34">
        <v>11771</v>
      </c>
      <c r="N1950" s="34">
        <v>11771</v>
      </c>
      <c r="O1950" s="34">
        <v>11771</v>
      </c>
      <c r="P1950" s="34">
        <v>11771</v>
      </c>
      <c r="Q1950" s="34">
        <v>11771</v>
      </c>
      <c r="R1950" s="34">
        <v>11771</v>
      </c>
      <c r="S1950" s="34">
        <v>11771</v>
      </c>
    </row>
    <row r="1951" spans="2:19">
      <c r="B1951" s="5">
        <v>1974</v>
      </c>
      <c r="C1951" s="34">
        <v>14901</v>
      </c>
      <c r="D1951" s="34">
        <v>14901</v>
      </c>
      <c r="E1951" s="34">
        <v>14901</v>
      </c>
      <c r="F1951" s="34">
        <v>14901</v>
      </c>
      <c r="G1951" s="34">
        <v>14901</v>
      </c>
      <c r="H1951" s="34">
        <v>14901</v>
      </c>
      <c r="I1951" s="34">
        <v>14901</v>
      </c>
      <c r="J1951" s="34">
        <v>14901</v>
      </c>
      <c r="K1951" s="34">
        <v>14901</v>
      </c>
      <c r="L1951" s="34">
        <v>14901</v>
      </c>
      <c r="M1951" s="34">
        <v>14901</v>
      </c>
      <c r="N1951" s="34">
        <v>14901</v>
      </c>
      <c r="O1951" s="34">
        <v>14901</v>
      </c>
      <c r="P1951" s="34">
        <v>14901</v>
      </c>
      <c r="Q1951" s="34">
        <v>14901</v>
      </c>
      <c r="R1951" s="34">
        <v>14901</v>
      </c>
      <c r="S1951" s="34">
        <v>14901</v>
      </c>
    </row>
    <row r="1952" spans="2:19">
      <c r="B1952" s="5">
        <v>1973</v>
      </c>
      <c r="C1952" s="34">
        <v>228</v>
      </c>
      <c r="D1952" s="34">
        <v>228</v>
      </c>
      <c r="E1952" s="34">
        <v>228</v>
      </c>
      <c r="F1952" s="34">
        <v>228</v>
      </c>
      <c r="G1952" s="34">
        <v>228</v>
      </c>
      <c r="H1952" s="34">
        <v>228</v>
      </c>
      <c r="I1952" s="34">
        <v>228</v>
      </c>
      <c r="J1952" s="34">
        <v>228</v>
      </c>
      <c r="K1952" s="34">
        <v>228</v>
      </c>
      <c r="L1952" s="34">
        <v>228</v>
      </c>
      <c r="M1952" s="34">
        <v>228</v>
      </c>
      <c r="N1952" s="34">
        <v>228</v>
      </c>
      <c r="O1952" s="34">
        <v>228</v>
      </c>
      <c r="P1952" s="34">
        <v>228</v>
      </c>
      <c r="Q1952" s="34">
        <v>228</v>
      </c>
      <c r="R1952" s="34">
        <v>228</v>
      </c>
      <c r="S1952" s="34">
        <v>228</v>
      </c>
    </row>
    <row r="1953" spans="2:19">
      <c r="B1953" s="5">
        <v>1972</v>
      </c>
      <c r="C1953" s="34">
        <v>12291</v>
      </c>
      <c r="D1953" s="34">
        <v>12291</v>
      </c>
      <c r="E1953" s="34">
        <v>12291</v>
      </c>
      <c r="F1953" s="34">
        <v>12291</v>
      </c>
      <c r="G1953" s="34">
        <v>12291</v>
      </c>
      <c r="H1953" s="34">
        <v>12291</v>
      </c>
      <c r="I1953" s="34">
        <v>12291</v>
      </c>
      <c r="J1953" s="34">
        <v>12291</v>
      </c>
      <c r="K1953" s="34">
        <v>12291</v>
      </c>
      <c r="L1953" s="34">
        <v>12291</v>
      </c>
      <c r="M1953" s="34">
        <v>12291</v>
      </c>
      <c r="N1953" s="34">
        <v>12291</v>
      </c>
      <c r="O1953" s="34">
        <v>12291</v>
      </c>
      <c r="P1953" s="34">
        <v>12291</v>
      </c>
      <c r="Q1953" s="34">
        <v>12291</v>
      </c>
      <c r="R1953" s="34">
        <v>12291</v>
      </c>
      <c r="S1953" s="34">
        <v>12291</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261190</v>
      </c>
      <c r="D1996" s="7">
        <f>SUM(D1918:D1995)</f>
        <v>267135</v>
      </c>
      <c r="E1996" s="7">
        <f>SUM(E1917:E1995)</f>
        <v>273323</v>
      </c>
      <c r="F1996" s="7">
        <f>SUM(F1916:F1995)</f>
        <v>273323</v>
      </c>
      <c r="G1996" s="7">
        <f>SUM(G1915:G1995)</f>
        <v>288249</v>
      </c>
      <c r="H1996" s="7">
        <f>SUM(H1909:H1995)</f>
        <v>296708</v>
      </c>
      <c r="I1996" s="7">
        <f>SUM(I1909:I1995)</f>
        <v>419514.95</v>
      </c>
      <c r="J1996" s="7">
        <f t="shared" ref="J1996" si="37">SUM(J1909:J1995)</f>
        <v>419514.95</v>
      </c>
      <c r="K1996" s="7">
        <f>SUM(K1909:K1995)</f>
        <v>430443.57999999996</v>
      </c>
      <c r="L1996" s="7">
        <f t="shared" ref="L1996" si="38">SUM(L1909:L1995)</f>
        <v>441794.99</v>
      </c>
      <c r="M1996" s="7">
        <f>SUM(M1909:M1995)</f>
        <v>650555.04</v>
      </c>
      <c r="N1996" s="10">
        <f>SUM(N1904:N1995)</f>
        <v>650555.04</v>
      </c>
      <c r="O1996" s="10">
        <f>SUM(O1904:O1995)</f>
        <v>663702.38</v>
      </c>
      <c r="P1996" s="10">
        <f>SUM(P1904:P1995)</f>
        <v>691996.27</v>
      </c>
      <c r="Q1996" s="10">
        <f>SUM(Q1904:Q1995)</f>
        <v>748401.9</v>
      </c>
      <c r="R1996" s="10">
        <f>SUM(R1903:R1995)</f>
        <v>748859.97</v>
      </c>
      <c r="S1996" s="10">
        <f>SUM(S1903:S1995)</f>
        <v>748859.97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20544</v>
      </c>
      <c r="S1999" s="34">
        <v>20544</v>
      </c>
    </row>
    <row r="2000" spans="1:19">
      <c r="B2000" s="5">
        <v>2020</v>
      </c>
      <c r="C2000" s="33"/>
      <c r="D2000" s="33"/>
      <c r="E2000" s="33"/>
      <c r="F2000" s="33"/>
      <c r="G2000" s="33"/>
      <c r="H2000" s="33"/>
      <c r="I2000" s="33"/>
      <c r="J2000" s="33"/>
      <c r="K2000" s="33"/>
      <c r="L2000" s="33"/>
      <c r="M2000" s="33"/>
      <c r="N2000" s="33"/>
      <c r="O2000" s="33"/>
      <c r="P2000" s="33"/>
      <c r="Q2000" s="34">
        <v>37420.39</v>
      </c>
      <c r="R2000" s="34">
        <v>37420.39</v>
      </c>
      <c r="S2000" s="34">
        <v>37420.39</v>
      </c>
    </row>
    <row r="2001" spans="1:19">
      <c r="A2001" s="37"/>
      <c r="B2001" s="5">
        <v>2019</v>
      </c>
      <c r="C2001" s="33"/>
      <c r="D2001" s="33"/>
      <c r="E2001" s="33"/>
      <c r="F2001" s="33"/>
      <c r="G2001" s="33"/>
      <c r="H2001" s="33"/>
      <c r="I2001" s="33"/>
      <c r="J2001" s="33"/>
      <c r="K2001" s="33"/>
      <c r="L2001" s="33"/>
      <c r="M2001" s="33"/>
      <c r="N2001" s="33"/>
      <c r="O2001" s="33"/>
      <c r="P2001" s="34">
        <v>78585.73000000001</v>
      </c>
      <c r="Q2001" s="34">
        <v>78585.73000000001</v>
      </c>
      <c r="R2001" s="34">
        <v>78585.73000000001</v>
      </c>
      <c r="S2001" s="34">
        <v>78585.73000000001</v>
      </c>
    </row>
    <row r="2002" spans="1:19">
      <c r="A2002" s="37"/>
      <c r="B2002" s="5">
        <v>2018</v>
      </c>
      <c r="C2002" s="33"/>
      <c r="D2002" s="33"/>
      <c r="E2002" s="33"/>
      <c r="F2002" s="33"/>
      <c r="G2002" s="33"/>
      <c r="H2002" s="33"/>
      <c r="I2002" s="33"/>
      <c r="J2002" s="33"/>
      <c r="K2002" s="33"/>
      <c r="L2002" s="33"/>
      <c r="M2002" s="33"/>
      <c r="N2002" s="33"/>
      <c r="O2002" s="34">
        <v>19310.71</v>
      </c>
      <c r="P2002" s="34">
        <v>19310.71</v>
      </c>
      <c r="Q2002" s="34">
        <v>19310.71</v>
      </c>
      <c r="R2002" s="34">
        <v>19310.71</v>
      </c>
      <c r="S2002" s="34">
        <v>19310.71</v>
      </c>
    </row>
    <row r="2003" spans="1:19">
      <c r="A2003" s="37"/>
      <c r="B2003" s="5">
        <v>2017</v>
      </c>
      <c r="C2003" s="33"/>
      <c r="D2003" s="33"/>
      <c r="E2003" s="33"/>
      <c r="F2003" s="33"/>
      <c r="G2003" s="33"/>
      <c r="H2003" s="33"/>
      <c r="I2003" s="33"/>
      <c r="J2003" s="33"/>
      <c r="K2003" s="33"/>
      <c r="L2003" s="33"/>
      <c r="M2003" s="33"/>
      <c r="N2003" s="34">
        <v>6617.82</v>
      </c>
      <c r="O2003" s="34">
        <v>6617.82</v>
      </c>
      <c r="P2003" s="34">
        <v>6617.82</v>
      </c>
      <c r="Q2003" s="34">
        <v>6617.82</v>
      </c>
      <c r="R2003" s="34">
        <v>6617.82</v>
      </c>
      <c r="S2003" s="34">
        <v>6617.82</v>
      </c>
    </row>
    <row r="2004" spans="1:19">
      <c r="B2004" s="5">
        <v>2016</v>
      </c>
      <c r="C2004" s="33"/>
      <c r="D2004" s="33"/>
      <c r="E2004" s="33"/>
      <c r="F2004" s="33"/>
      <c r="G2004" s="33"/>
      <c r="H2004" s="33"/>
      <c r="I2004" s="33"/>
      <c r="J2004" s="33"/>
      <c r="K2004" s="33"/>
      <c r="L2004" s="33"/>
      <c r="M2004" s="34">
        <v>52200.06</v>
      </c>
      <c r="N2004" s="34">
        <v>52200.06</v>
      </c>
      <c r="O2004" s="34">
        <v>52200.06</v>
      </c>
      <c r="P2004" s="34">
        <v>52200.06</v>
      </c>
      <c r="Q2004" s="34">
        <v>52200.06</v>
      </c>
      <c r="R2004" s="34">
        <v>52200.06</v>
      </c>
      <c r="S2004" s="34">
        <v>52200.06</v>
      </c>
    </row>
    <row r="2005" spans="1:19">
      <c r="B2005" s="5">
        <v>2015</v>
      </c>
      <c r="C2005" s="33"/>
      <c r="D2005" s="33"/>
      <c r="E2005" s="33"/>
      <c r="F2005" s="33"/>
      <c r="G2005" s="33"/>
      <c r="H2005" s="33"/>
      <c r="I2005" s="33"/>
      <c r="J2005" s="33"/>
      <c r="K2005" s="33"/>
      <c r="L2005" s="34">
        <v>53189.46</v>
      </c>
      <c r="M2005" s="34">
        <v>53189.46</v>
      </c>
      <c r="N2005" s="34">
        <v>53189.46</v>
      </c>
      <c r="O2005" s="34">
        <v>53189.46</v>
      </c>
      <c r="P2005" s="34">
        <v>53189.46</v>
      </c>
      <c r="Q2005" s="34">
        <v>53189.46</v>
      </c>
      <c r="R2005" s="34">
        <v>53189.46</v>
      </c>
      <c r="S2005" s="34">
        <v>53189.46</v>
      </c>
    </row>
    <row r="2006" spans="1:19">
      <c r="B2006" s="5">
        <v>2014</v>
      </c>
      <c r="C2006" s="33"/>
      <c r="D2006" s="33"/>
      <c r="E2006" s="33"/>
      <c r="F2006" s="33"/>
      <c r="G2006" s="33"/>
      <c r="H2006" s="33"/>
      <c r="I2006" s="33"/>
      <c r="J2006" s="33"/>
      <c r="K2006" s="34">
        <v>14070.23</v>
      </c>
      <c r="L2006" s="34">
        <v>14070.23</v>
      </c>
      <c r="M2006" s="34">
        <v>14070.23</v>
      </c>
      <c r="N2006" s="34">
        <v>14070.23</v>
      </c>
      <c r="O2006" s="34">
        <v>14070.23</v>
      </c>
      <c r="P2006" s="34">
        <v>14070.23</v>
      </c>
      <c r="Q2006" s="34">
        <v>14070.23</v>
      </c>
      <c r="R2006" s="34">
        <v>14070.23</v>
      </c>
      <c r="S2006" s="34">
        <v>14070.23</v>
      </c>
    </row>
    <row r="2007" spans="1:19">
      <c r="B2007" s="5">
        <v>2013</v>
      </c>
      <c r="C2007" s="33"/>
      <c r="D2007" s="33"/>
      <c r="E2007" s="33"/>
      <c r="F2007" s="33"/>
      <c r="G2007" s="33"/>
      <c r="H2007" s="33"/>
      <c r="I2007" s="33"/>
      <c r="J2007" s="34">
        <v>0</v>
      </c>
      <c r="K2007" s="34">
        <v>0</v>
      </c>
      <c r="L2007" s="34">
        <v>0</v>
      </c>
      <c r="M2007" s="34">
        <v>9133.2000000000007</v>
      </c>
      <c r="N2007" s="34">
        <v>9133.2000000000007</v>
      </c>
      <c r="O2007" s="34">
        <v>9133.2000000000007</v>
      </c>
      <c r="P2007" s="34">
        <v>9133.2000000000007</v>
      </c>
      <c r="Q2007" s="34">
        <v>9133.2000000000007</v>
      </c>
      <c r="R2007" s="34">
        <v>9133.2000000000007</v>
      </c>
      <c r="S2007" s="34">
        <v>9133.2000000000007</v>
      </c>
    </row>
    <row r="2008" spans="1:19">
      <c r="B2008" s="5">
        <v>2012</v>
      </c>
      <c r="C2008" s="33"/>
      <c r="D2008" s="33"/>
      <c r="E2008" s="33"/>
      <c r="F2008" s="33"/>
      <c r="G2008" s="33"/>
      <c r="H2008" s="33"/>
      <c r="I2008" s="34">
        <v>0</v>
      </c>
      <c r="J2008" s="34">
        <v>0</v>
      </c>
      <c r="K2008" s="34">
        <v>0</v>
      </c>
      <c r="L2008" s="34">
        <v>0</v>
      </c>
      <c r="M2008" s="34">
        <v>2352.15</v>
      </c>
      <c r="N2008" s="34">
        <v>2352.15</v>
      </c>
      <c r="O2008" s="34">
        <v>2352.15</v>
      </c>
      <c r="P2008" s="34">
        <v>2352.15</v>
      </c>
      <c r="Q2008" s="34">
        <v>2352.15</v>
      </c>
      <c r="R2008" s="34">
        <v>2352.15</v>
      </c>
      <c r="S2008" s="34">
        <v>2352.15</v>
      </c>
    </row>
    <row r="2009" spans="1:19">
      <c r="B2009" s="5">
        <v>2011</v>
      </c>
      <c r="C2009" s="33"/>
      <c r="D2009" s="33"/>
      <c r="E2009" s="33"/>
      <c r="F2009" s="33"/>
      <c r="G2009" s="33"/>
      <c r="H2009" s="34">
        <v>10870</v>
      </c>
      <c r="I2009" s="34">
        <v>10870</v>
      </c>
      <c r="J2009" s="34">
        <v>10870</v>
      </c>
      <c r="K2009" s="34">
        <v>10870</v>
      </c>
      <c r="L2009" s="34">
        <v>10870</v>
      </c>
      <c r="M2009" s="34">
        <v>83530.52</v>
      </c>
      <c r="N2009" s="34">
        <v>83530.52</v>
      </c>
      <c r="O2009" s="34">
        <v>83530.52</v>
      </c>
      <c r="P2009" s="34">
        <v>83530.52</v>
      </c>
      <c r="Q2009" s="34">
        <v>83530.52</v>
      </c>
      <c r="R2009" s="34">
        <v>83530.52</v>
      </c>
      <c r="S2009" s="34">
        <v>83530.52</v>
      </c>
    </row>
    <row r="2010" spans="1:19">
      <c r="B2010" s="5">
        <v>2010</v>
      </c>
      <c r="C2010" s="33"/>
      <c r="D2010" s="33"/>
      <c r="E2010" s="33"/>
      <c r="F2010" s="33"/>
      <c r="G2010" s="34">
        <v>0</v>
      </c>
      <c r="H2010" s="34">
        <v>0</v>
      </c>
      <c r="I2010" s="34">
        <v>0</v>
      </c>
      <c r="J2010" s="34">
        <v>0</v>
      </c>
      <c r="K2010" s="34">
        <v>0</v>
      </c>
      <c r="L2010" s="34">
        <v>0</v>
      </c>
      <c r="M2010" s="34">
        <v>42721.87</v>
      </c>
      <c r="N2010" s="34">
        <v>42721.87</v>
      </c>
      <c r="O2010" s="34">
        <v>42721.87</v>
      </c>
      <c r="P2010" s="34">
        <v>42721.87</v>
      </c>
      <c r="Q2010" s="34">
        <v>42721.87</v>
      </c>
      <c r="R2010" s="34">
        <v>42721.87</v>
      </c>
      <c r="S2010" s="34">
        <v>42721.87</v>
      </c>
    </row>
    <row r="2011" spans="1:19">
      <c r="B2011" s="5">
        <v>2009</v>
      </c>
      <c r="C2011" s="33"/>
      <c r="D2011" s="33"/>
      <c r="E2011" s="33"/>
      <c r="F2011" s="34">
        <v>5133</v>
      </c>
      <c r="G2011" s="34">
        <v>5133</v>
      </c>
      <c r="H2011" s="34">
        <v>5133</v>
      </c>
      <c r="I2011" s="34">
        <v>5133</v>
      </c>
      <c r="J2011" s="34">
        <v>5133</v>
      </c>
      <c r="K2011" s="34">
        <v>5133</v>
      </c>
      <c r="L2011" s="34">
        <v>5133</v>
      </c>
      <c r="M2011" s="34">
        <v>22254.400000000001</v>
      </c>
      <c r="N2011" s="34">
        <v>22254.400000000001</v>
      </c>
      <c r="O2011" s="34">
        <v>22254.400000000001</v>
      </c>
      <c r="P2011" s="34">
        <v>22254.400000000001</v>
      </c>
      <c r="Q2011" s="34">
        <v>22254.400000000001</v>
      </c>
      <c r="R2011" s="34">
        <v>22254.400000000001</v>
      </c>
      <c r="S2011" s="34">
        <v>22254.400000000001</v>
      </c>
    </row>
    <row r="2012" spans="1:19">
      <c r="B2012" s="5">
        <v>2008</v>
      </c>
      <c r="C2012" s="33"/>
      <c r="D2012" s="33"/>
      <c r="E2012" s="34">
        <v>1494</v>
      </c>
      <c r="F2012" s="34">
        <v>1494</v>
      </c>
      <c r="G2012" s="34">
        <v>1494</v>
      </c>
      <c r="H2012" s="34">
        <v>1494</v>
      </c>
      <c r="I2012" s="34">
        <v>1494</v>
      </c>
      <c r="J2012" s="34">
        <v>1494</v>
      </c>
      <c r="K2012" s="34">
        <v>1494</v>
      </c>
      <c r="L2012" s="34">
        <v>1494</v>
      </c>
      <c r="M2012" s="34">
        <v>28135.52</v>
      </c>
      <c r="N2012" s="34">
        <v>28135.52</v>
      </c>
      <c r="O2012" s="34">
        <v>28135.52</v>
      </c>
      <c r="P2012" s="34">
        <v>28135.52</v>
      </c>
      <c r="Q2012" s="34">
        <v>28135.52</v>
      </c>
      <c r="R2012" s="34">
        <v>28135.52</v>
      </c>
      <c r="S2012" s="34">
        <v>28135.52</v>
      </c>
    </row>
    <row r="2013" spans="1:19">
      <c r="B2013" s="5">
        <v>2007</v>
      </c>
      <c r="C2013" s="33"/>
      <c r="D2013" s="34">
        <v>0</v>
      </c>
      <c r="E2013" s="34">
        <v>0</v>
      </c>
      <c r="F2013" s="34">
        <v>0</v>
      </c>
      <c r="G2013" s="34">
        <v>0</v>
      </c>
      <c r="H2013" s="34">
        <v>0</v>
      </c>
      <c r="I2013" s="34">
        <v>0</v>
      </c>
      <c r="J2013" s="34">
        <v>0</v>
      </c>
      <c r="K2013" s="34">
        <v>0</v>
      </c>
      <c r="L2013" s="34">
        <v>0</v>
      </c>
      <c r="M2013" s="34">
        <v>4059.44</v>
      </c>
      <c r="N2013" s="34">
        <v>4059.44</v>
      </c>
      <c r="O2013" s="34">
        <v>4059.44</v>
      </c>
      <c r="P2013" s="34">
        <v>4059.44</v>
      </c>
      <c r="Q2013" s="34">
        <v>4059.44</v>
      </c>
      <c r="R2013" s="34">
        <v>4059.44</v>
      </c>
      <c r="S2013" s="34">
        <v>4059.44</v>
      </c>
    </row>
    <row r="2014" spans="1:19">
      <c r="B2014" s="5">
        <v>2006</v>
      </c>
      <c r="C2014" s="34">
        <v>0</v>
      </c>
      <c r="D2014" s="34">
        <v>0</v>
      </c>
      <c r="E2014" s="34">
        <v>0</v>
      </c>
      <c r="F2014" s="34">
        <v>0</v>
      </c>
      <c r="G2014" s="34">
        <v>0</v>
      </c>
      <c r="H2014" s="34">
        <v>0</v>
      </c>
      <c r="I2014" s="34">
        <v>0</v>
      </c>
      <c r="J2014" s="34">
        <v>0</v>
      </c>
      <c r="K2014" s="34">
        <v>0</v>
      </c>
      <c r="L2014" s="34">
        <v>0</v>
      </c>
      <c r="M2014" s="34">
        <v>33233.699999999997</v>
      </c>
      <c r="N2014" s="34">
        <v>33233.699999999997</v>
      </c>
      <c r="O2014" s="34">
        <v>33233.699999999997</v>
      </c>
      <c r="P2014" s="34">
        <v>33233.699999999997</v>
      </c>
      <c r="Q2014" s="34">
        <v>33233.699999999997</v>
      </c>
      <c r="R2014" s="34">
        <v>33233.699999999997</v>
      </c>
      <c r="S2014" s="34">
        <v>33233.699999999997</v>
      </c>
    </row>
    <row r="2015" spans="1:19">
      <c r="B2015" s="5">
        <v>2005</v>
      </c>
      <c r="C2015" s="34">
        <v>11433</v>
      </c>
      <c r="D2015" s="34">
        <v>11433</v>
      </c>
      <c r="E2015" s="34">
        <v>11433</v>
      </c>
      <c r="F2015" s="34">
        <v>11433</v>
      </c>
      <c r="G2015" s="34">
        <v>11433</v>
      </c>
      <c r="H2015" s="34">
        <v>11433</v>
      </c>
      <c r="I2015" s="34">
        <v>11433</v>
      </c>
      <c r="J2015" s="34">
        <v>11433</v>
      </c>
      <c r="K2015" s="34">
        <v>11433</v>
      </c>
      <c r="L2015" s="34">
        <v>11433</v>
      </c>
      <c r="M2015" s="34">
        <v>17960.349999999999</v>
      </c>
      <c r="N2015" s="34">
        <v>17960.349999999999</v>
      </c>
      <c r="O2015" s="34">
        <v>17960.349999999999</v>
      </c>
      <c r="P2015" s="34">
        <v>17960.349999999999</v>
      </c>
      <c r="Q2015" s="34">
        <v>17960.349999999999</v>
      </c>
      <c r="R2015" s="34">
        <v>17960.349999999999</v>
      </c>
      <c r="S2015" s="34">
        <v>17960.349999999999</v>
      </c>
    </row>
    <row r="2016" spans="1:19">
      <c r="B2016" s="5">
        <v>2004</v>
      </c>
      <c r="C2016" s="34">
        <v>11914.09</v>
      </c>
      <c r="D2016" s="34">
        <v>11914.09</v>
      </c>
      <c r="E2016" s="34">
        <v>11914.09</v>
      </c>
      <c r="F2016" s="34">
        <v>11914.09</v>
      </c>
      <c r="G2016" s="34">
        <v>11914.09</v>
      </c>
      <c r="H2016" s="34">
        <v>11914.09</v>
      </c>
      <c r="I2016" s="34">
        <v>11914.09</v>
      </c>
      <c r="J2016" s="34">
        <v>11914.09</v>
      </c>
      <c r="K2016" s="34">
        <v>11914.09</v>
      </c>
      <c r="L2016" s="34">
        <v>11914.09</v>
      </c>
      <c r="M2016" s="34">
        <v>23245.18</v>
      </c>
      <c r="N2016" s="34">
        <v>23245.18</v>
      </c>
      <c r="O2016" s="34">
        <v>23245.18</v>
      </c>
      <c r="P2016" s="34">
        <v>23245.18</v>
      </c>
      <c r="Q2016" s="34">
        <v>23245.18</v>
      </c>
      <c r="R2016" s="34">
        <v>23245.18</v>
      </c>
      <c r="S2016" s="34">
        <v>23245.18</v>
      </c>
    </row>
    <row r="2017" spans="2:19">
      <c r="B2017" s="5">
        <v>2003</v>
      </c>
      <c r="C2017" s="34">
        <v>0</v>
      </c>
      <c r="D2017" s="34">
        <v>0</v>
      </c>
      <c r="E2017" s="34">
        <v>0</v>
      </c>
      <c r="F2017" s="34">
        <v>0</v>
      </c>
      <c r="G2017" s="34">
        <v>0</v>
      </c>
      <c r="H2017" s="34">
        <v>0</v>
      </c>
      <c r="I2017" s="34">
        <v>0</v>
      </c>
      <c r="J2017" s="34">
        <v>0</v>
      </c>
      <c r="K2017" s="34">
        <v>0</v>
      </c>
      <c r="L2017" s="34">
        <v>0</v>
      </c>
      <c r="M2017" s="34">
        <v>9709.44</v>
      </c>
      <c r="N2017" s="34">
        <v>9709.44</v>
      </c>
      <c r="O2017" s="34">
        <v>9709.44</v>
      </c>
      <c r="P2017" s="34">
        <v>9709.44</v>
      </c>
      <c r="Q2017" s="34">
        <v>9709.44</v>
      </c>
      <c r="R2017" s="34">
        <v>9709.44</v>
      </c>
      <c r="S2017" s="34">
        <v>9709.44</v>
      </c>
    </row>
    <row r="2018" spans="2:19">
      <c r="B2018" s="5">
        <v>2002</v>
      </c>
      <c r="C2018" s="34">
        <v>42595.57</v>
      </c>
      <c r="D2018" s="34">
        <v>42595.57</v>
      </c>
      <c r="E2018" s="34">
        <v>42595.57</v>
      </c>
      <c r="F2018" s="34">
        <v>42595.57</v>
      </c>
      <c r="G2018" s="34">
        <v>42595.57</v>
      </c>
      <c r="H2018" s="34">
        <v>42595.57</v>
      </c>
      <c r="I2018" s="34">
        <v>42595.57</v>
      </c>
      <c r="J2018" s="34">
        <v>42595.57</v>
      </c>
      <c r="K2018" s="34">
        <v>42595.57</v>
      </c>
      <c r="L2018" s="34">
        <v>42595.57</v>
      </c>
      <c r="M2018" s="34">
        <v>85143.17</v>
      </c>
      <c r="N2018" s="34">
        <v>85143.17</v>
      </c>
      <c r="O2018" s="34">
        <v>85143.17</v>
      </c>
      <c r="P2018" s="34">
        <v>85143.17</v>
      </c>
      <c r="Q2018" s="34">
        <v>85143.17</v>
      </c>
      <c r="R2018" s="34">
        <v>85143.17</v>
      </c>
      <c r="S2018" s="34">
        <v>85143.17</v>
      </c>
    </row>
    <row r="2019" spans="2:19">
      <c r="B2019" s="5">
        <v>2001</v>
      </c>
      <c r="C2019" s="34">
        <v>69675.38</v>
      </c>
      <c r="D2019" s="34">
        <v>69675.38</v>
      </c>
      <c r="E2019" s="34">
        <v>69675.38</v>
      </c>
      <c r="F2019" s="34">
        <v>69675.38</v>
      </c>
      <c r="G2019" s="34">
        <v>69675.38</v>
      </c>
      <c r="H2019" s="34">
        <v>69675.38</v>
      </c>
      <c r="I2019" s="34">
        <v>69675.38</v>
      </c>
      <c r="J2019" s="34">
        <v>69675.38</v>
      </c>
      <c r="K2019" s="34">
        <v>69675.38</v>
      </c>
      <c r="L2019" s="34">
        <v>69675.38</v>
      </c>
      <c r="M2019" s="34">
        <v>87668.72</v>
      </c>
      <c r="N2019" s="34">
        <v>87668.72</v>
      </c>
      <c r="O2019" s="34">
        <v>87668.72</v>
      </c>
      <c r="P2019" s="34">
        <v>87668.72</v>
      </c>
      <c r="Q2019" s="34">
        <v>87668.72</v>
      </c>
      <c r="R2019" s="34">
        <v>87668.72</v>
      </c>
      <c r="S2019" s="34">
        <v>87668.72</v>
      </c>
    </row>
    <row r="2020" spans="2:19">
      <c r="B2020" s="5">
        <v>2000</v>
      </c>
      <c r="C2020" s="34">
        <v>25314.720000000001</v>
      </c>
      <c r="D2020" s="34">
        <v>25314.720000000001</v>
      </c>
      <c r="E2020" s="34">
        <v>25314.720000000001</v>
      </c>
      <c r="F2020" s="34">
        <v>25314.720000000001</v>
      </c>
      <c r="G2020" s="34">
        <v>25314.720000000001</v>
      </c>
      <c r="H2020" s="34">
        <v>25314.720000000001</v>
      </c>
      <c r="I2020" s="34">
        <v>25314.720000000001</v>
      </c>
      <c r="J2020" s="34">
        <v>25314.720000000001</v>
      </c>
      <c r="K2020" s="34">
        <v>25314.720000000001</v>
      </c>
      <c r="L2020" s="34">
        <v>25314.720000000001</v>
      </c>
      <c r="M2020" s="34">
        <v>78108.070000000007</v>
      </c>
      <c r="N2020" s="34">
        <v>78108.070000000007</v>
      </c>
      <c r="O2020" s="34">
        <v>78108.070000000007</v>
      </c>
      <c r="P2020" s="34">
        <v>78108.070000000007</v>
      </c>
      <c r="Q2020" s="34">
        <v>78108.070000000007</v>
      </c>
      <c r="R2020" s="34">
        <v>78108.070000000007</v>
      </c>
      <c r="S2020" s="34">
        <v>78108.070000000007</v>
      </c>
    </row>
    <row r="2021" spans="2:19">
      <c r="B2021" s="5">
        <v>1999</v>
      </c>
      <c r="C2021" s="34">
        <v>1736.32</v>
      </c>
      <c r="D2021" s="34">
        <v>1736.32</v>
      </c>
      <c r="E2021" s="34">
        <v>1736.32</v>
      </c>
      <c r="F2021" s="34">
        <v>1736.32</v>
      </c>
      <c r="G2021" s="34">
        <v>1736.32</v>
      </c>
      <c r="H2021" s="34">
        <v>1736.32</v>
      </c>
      <c r="I2021" s="34">
        <v>1736.32</v>
      </c>
      <c r="J2021" s="34">
        <v>1736.32</v>
      </c>
      <c r="K2021" s="34">
        <v>1736.32</v>
      </c>
      <c r="L2021" s="34">
        <v>1736.32</v>
      </c>
      <c r="M2021" s="34">
        <v>50724.52</v>
      </c>
      <c r="N2021" s="34">
        <v>50724.52</v>
      </c>
      <c r="O2021" s="34">
        <v>50724.52</v>
      </c>
      <c r="P2021" s="34">
        <v>50724.52</v>
      </c>
      <c r="Q2021" s="34">
        <v>50724.52</v>
      </c>
      <c r="R2021" s="34">
        <v>50724.52</v>
      </c>
      <c r="S2021" s="34">
        <v>50724.52</v>
      </c>
    </row>
    <row r="2022" spans="2:19">
      <c r="B2022" s="5">
        <v>1998</v>
      </c>
      <c r="C2022" s="34">
        <v>40270.46</v>
      </c>
      <c r="D2022" s="34">
        <v>40270.46</v>
      </c>
      <c r="E2022" s="34">
        <v>40270.46</v>
      </c>
      <c r="F2022" s="34">
        <v>40270.46</v>
      </c>
      <c r="G2022" s="34">
        <v>40270.46</v>
      </c>
      <c r="H2022" s="34">
        <v>40270.46</v>
      </c>
      <c r="I2022" s="34">
        <v>40270.46</v>
      </c>
      <c r="J2022" s="34">
        <v>40270.46</v>
      </c>
      <c r="K2022" s="34">
        <v>40270.46</v>
      </c>
      <c r="L2022" s="34">
        <v>40270.46</v>
      </c>
      <c r="M2022" s="34">
        <v>103112.14</v>
      </c>
      <c r="N2022" s="34">
        <v>103112.14</v>
      </c>
      <c r="O2022" s="34">
        <v>103112.14</v>
      </c>
      <c r="P2022" s="34">
        <v>103112.14</v>
      </c>
      <c r="Q2022" s="34">
        <v>103112.14</v>
      </c>
      <c r="R2022" s="34">
        <v>103112.14</v>
      </c>
      <c r="S2022" s="34">
        <v>103112.14</v>
      </c>
    </row>
    <row r="2023" spans="2:19">
      <c r="B2023" s="5">
        <v>1997</v>
      </c>
      <c r="C2023" s="34">
        <v>22702.82</v>
      </c>
      <c r="D2023" s="34">
        <v>22702.82</v>
      </c>
      <c r="E2023" s="34">
        <v>22702.82</v>
      </c>
      <c r="F2023" s="34">
        <v>22702.82</v>
      </c>
      <c r="G2023" s="34">
        <v>22702.82</v>
      </c>
      <c r="H2023" s="34">
        <v>22702.82</v>
      </c>
      <c r="I2023" s="34">
        <v>22702.82</v>
      </c>
      <c r="J2023" s="34">
        <v>22702.82</v>
      </c>
      <c r="K2023" s="34">
        <v>22702.82</v>
      </c>
      <c r="L2023" s="34">
        <v>22702.82</v>
      </c>
      <c r="M2023" s="34">
        <v>99067.82</v>
      </c>
      <c r="N2023" s="34">
        <v>99067.82</v>
      </c>
      <c r="O2023" s="34">
        <v>99067.82</v>
      </c>
      <c r="P2023" s="34">
        <v>99067.82</v>
      </c>
      <c r="Q2023" s="34">
        <v>99067.82</v>
      </c>
      <c r="R2023" s="34">
        <v>99067.82</v>
      </c>
      <c r="S2023" s="34">
        <v>99067.82</v>
      </c>
    </row>
    <row r="2024" spans="2:19">
      <c r="B2024" s="5">
        <v>1996</v>
      </c>
      <c r="C2024" s="34">
        <v>29009.99</v>
      </c>
      <c r="D2024" s="34">
        <v>29009.99</v>
      </c>
      <c r="E2024" s="34">
        <v>29009.99</v>
      </c>
      <c r="F2024" s="34">
        <v>29009.99</v>
      </c>
      <c r="G2024" s="34">
        <v>29009.99</v>
      </c>
      <c r="H2024" s="34">
        <v>29009.99</v>
      </c>
      <c r="I2024" s="34">
        <v>29009.99</v>
      </c>
      <c r="J2024" s="34">
        <v>29009.99</v>
      </c>
      <c r="K2024" s="34">
        <v>29009.99</v>
      </c>
      <c r="L2024" s="34">
        <v>29009.99</v>
      </c>
      <c r="M2024" s="34">
        <v>168347.51999999999</v>
      </c>
      <c r="N2024" s="34">
        <v>168347.51999999999</v>
      </c>
      <c r="O2024" s="34">
        <v>168347.51999999999</v>
      </c>
      <c r="P2024" s="34">
        <v>168347.51999999999</v>
      </c>
      <c r="Q2024" s="34">
        <v>168347.51999999999</v>
      </c>
      <c r="R2024" s="34">
        <v>168347.51999999999</v>
      </c>
      <c r="S2024" s="34">
        <v>168347.51999999999</v>
      </c>
    </row>
    <row r="2025" spans="2:19">
      <c r="B2025" s="5">
        <v>1995</v>
      </c>
      <c r="C2025" s="34">
        <v>46934.3</v>
      </c>
      <c r="D2025" s="34">
        <v>46934.3</v>
      </c>
      <c r="E2025" s="34">
        <v>46934.3</v>
      </c>
      <c r="F2025" s="34">
        <v>46934.3</v>
      </c>
      <c r="G2025" s="34">
        <v>46934.3</v>
      </c>
      <c r="H2025" s="34">
        <v>46934.3</v>
      </c>
      <c r="I2025" s="34">
        <v>46934.3</v>
      </c>
      <c r="J2025" s="34">
        <v>46934.3</v>
      </c>
      <c r="K2025" s="34">
        <v>46934.3</v>
      </c>
      <c r="L2025" s="34">
        <v>46934.3</v>
      </c>
      <c r="M2025" s="34">
        <v>74041.25</v>
      </c>
      <c r="N2025" s="34">
        <v>74041.25</v>
      </c>
      <c r="O2025" s="34">
        <v>74041.25</v>
      </c>
      <c r="P2025" s="34">
        <v>74041.25</v>
      </c>
      <c r="Q2025" s="34">
        <v>74041.25</v>
      </c>
      <c r="R2025" s="34">
        <v>74041.25</v>
      </c>
      <c r="S2025" s="34">
        <v>74041.25</v>
      </c>
    </row>
    <row r="2026" spans="2:19">
      <c r="B2026" s="5">
        <v>1994</v>
      </c>
      <c r="C2026" s="34">
        <v>105857.55</v>
      </c>
      <c r="D2026" s="34">
        <v>105857.55</v>
      </c>
      <c r="E2026" s="34">
        <v>105857.55</v>
      </c>
      <c r="F2026" s="34">
        <v>105857.55</v>
      </c>
      <c r="G2026" s="34">
        <v>105857.55</v>
      </c>
      <c r="H2026" s="34">
        <v>105857.55</v>
      </c>
      <c r="I2026" s="34">
        <v>105857.55</v>
      </c>
      <c r="J2026" s="34">
        <v>105857.55</v>
      </c>
      <c r="K2026" s="34">
        <v>105857.55</v>
      </c>
      <c r="L2026" s="34">
        <v>105857.55</v>
      </c>
      <c r="M2026" s="34">
        <v>121061.19</v>
      </c>
      <c r="N2026" s="34">
        <v>121061.19</v>
      </c>
      <c r="O2026" s="34">
        <v>121061.19</v>
      </c>
      <c r="P2026" s="34">
        <v>121061.19</v>
      </c>
      <c r="Q2026" s="34">
        <v>121061.19</v>
      </c>
      <c r="R2026" s="34">
        <v>121061.19</v>
      </c>
      <c r="S2026" s="34">
        <v>121061.19</v>
      </c>
    </row>
    <row r="2027" spans="2:19">
      <c r="B2027" s="5">
        <v>1993</v>
      </c>
      <c r="C2027" s="34">
        <v>112947.82</v>
      </c>
      <c r="D2027" s="34">
        <v>112947.82</v>
      </c>
      <c r="E2027" s="34">
        <v>112947.82</v>
      </c>
      <c r="F2027" s="34">
        <v>112947.82</v>
      </c>
      <c r="G2027" s="34">
        <v>112947.82</v>
      </c>
      <c r="H2027" s="34">
        <v>112947.82</v>
      </c>
      <c r="I2027" s="34">
        <v>112947.82</v>
      </c>
      <c r="J2027" s="34">
        <v>112947.82</v>
      </c>
      <c r="K2027" s="34">
        <v>112947.82</v>
      </c>
      <c r="L2027" s="34">
        <v>112947.82</v>
      </c>
      <c r="M2027" s="34">
        <v>131643.94</v>
      </c>
      <c r="N2027" s="34">
        <v>131643.94</v>
      </c>
      <c r="O2027" s="34">
        <v>131643.94</v>
      </c>
      <c r="P2027" s="34">
        <v>131643.94</v>
      </c>
      <c r="Q2027" s="34">
        <v>131643.94</v>
      </c>
      <c r="R2027" s="34">
        <v>131643.94</v>
      </c>
      <c r="S2027" s="34">
        <v>131643.94</v>
      </c>
    </row>
    <row r="2028" spans="2:19">
      <c r="B2028" s="5">
        <v>1992</v>
      </c>
      <c r="C2028" s="34">
        <v>91994.540000000008</v>
      </c>
      <c r="D2028" s="34">
        <v>91994.54</v>
      </c>
      <c r="E2028" s="34">
        <v>91994.54</v>
      </c>
      <c r="F2028" s="34">
        <v>91994.54</v>
      </c>
      <c r="G2028" s="34">
        <v>91994.54</v>
      </c>
      <c r="H2028" s="34">
        <v>91994.54</v>
      </c>
      <c r="I2028" s="34">
        <v>91994.54</v>
      </c>
      <c r="J2028" s="34">
        <v>91994.54</v>
      </c>
      <c r="K2028" s="34">
        <v>91994.54</v>
      </c>
      <c r="L2028" s="34">
        <v>91994.54</v>
      </c>
      <c r="M2028" s="34">
        <v>133199.6</v>
      </c>
      <c r="N2028" s="34">
        <v>133199.6</v>
      </c>
      <c r="O2028" s="34">
        <v>133199.6</v>
      </c>
      <c r="P2028" s="34">
        <v>133199.6</v>
      </c>
      <c r="Q2028" s="34">
        <v>133199.6</v>
      </c>
      <c r="R2028" s="34">
        <v>133199.6</v>
      </c>
      <c r="S2028" s="34">
        <v>133199.6</v>
      </c>
    </row>
    <row r="2029" spans="2:19">
      <c r="B2029" s="5">
        <v>1991</v>
      </c>
      <c r="C2029" s="34">
        <v>36816.989999999991</v>
      </c>
      <c r="D2029" s="34">
        <v>36816.99</v>
      </c>
      <c r="E2029" s="34">
        <v>36816.99</v>
      </c>
      <c r="F2029" s="34">
        <v>36816.99</v>
      </c>
      <c r="G2029" s="34">
        <v>36816.99</v>
      </c>
      <c r="H2029" s="34">
        <v>36816.99</v>
      </c>
      <c r="I2029" s="34">
        <v>36816.99</v>
      </c>
      <c r="J2029" s="34">
        <v>36816.99</v>
      </c>
      <c r="K2029" s="34">
        <v>36816.99</v>
      </c>
      <c r="L2029" s="34">
        <v>36816.99</v>
      </c>
      <c r="M2029" s="34">
        <v>87029.58</v>
      </c>
      <c r="N2029" s="34">
        <v>87029.58</v>
      </c>
      <c r="O2029" s="34">
        <v>87029.58</v>
      </c>
      <c r="P2029" s="34">
        <v>87029.58</v>
      </c>
      <c r="Q2029" s="34">
        <v>87029.58</v>
      </c>
      <c r="R2029" s="34">
        <v>87029.58</v>
      </c>
      <c r="S2029" s="34">
        <v>87029.58</v>
      </c>
    </row>
    <row r="2030" spans="2:19">
      <c r="B2030" s="5">
        <v>1990</v>
      </c>
      <c r="C2030" s="34">
        <v>31762.880000000001</v>
      </c>
      <c r="D2030" s="34">
        <v>31762.880000000001</v>
      </c>
      <c r="E2030" s="34">
        <v>31762.880000000001</v>
      </c>
      <c r="F2030" s="34">
        <v>31762.880000000001</v>
      </c>
      <c r="G2030" s="34">
        <v>31762.880000000001</v>
      </c>
      <c r="H2030" s="34">
        <v>31762.880000000001</v>
      </c>
      <c r="I2030" s="34">
        <v>31762.880000000001</v>
      </c>
      <c r="J2030" s="34">
        <v>31762.880000000001</v>
      </c>
      <c r="K2030" s="34">
        <v>31762.880000000001</v>
      </c>
      <c r="L2030" s="34">
        <v>31762.880000000001</v>
      </c>
      <c r="M2030" s="34">
        <v>50311.77</v>
      </c>
      <c r="N2030" s="34">
        <v>50311.77</v>
      </c>
      <c r="O2030" s="34">
        <v>50311.77</v>
      </c>
      <c r="P2030" s="34">
        <v>50311.77</v>
      </c>
      <c r="Q2030" s="34">
        <v>50311.77</v>
      </c>
      <c r="R2030" s="34">
        <v>50311.77</v>
      </c>
      <c r="S2030" s="34">
        <v>50311.77</v>
      </c>
    </row>
    <row r="2031" spans="2:19">
      <c r="B2031" s="5">
        <v>1989</v>
      </c>
      <c r="C2031" s="34">
        <v>0</v>
      </c>
      <c r="D2031" s="34">
        <v>0</v>
      </c>
      <c r="E2031" s="34">
        <v>0</v>
      </c>
      <c r="F2031" s="34">
        <v>0</v>
      </c>
      <c r="G2031" s="34">
        <v>0</v>
      </c>
      <c r="H2031" s="34">
        <v>0</v>
      </c>
      <c r="I2031" s="34">
        <v>0</v>
      </c>
      <c r="J2031" s="34">
        <v>0</v>
      </c>
      <c r="K2031" s="34">
        <v>0</v>
      </c>
      <c r="L2031" s="34">
        <v>0</v>
      </c>
      <c r="M2031" s="34">
        <v>32287.279999999999</v>
      </c>
      <c r="N2031" s="34">
        <v>32287.279999999999</v>
      </c>
      <c r="O2031" s="34">
        <v>32287.279999999999</v>
      </c>
      <c r="P2031" s="34">
        <v>32287.279999999999</v>
      </c>
      <c r="Q2031" s="34">
        <v>32287.279999999999</v>
      </c>
      <c r="R2031" s="34">
        <v>32287.279999999999</v>
      </c>
      <c r="S2031" s="34">
        <v>32287.279999999999</v>
      </c>
    </row>
    <row r="2032" spans="2:19">
      <c r="B2032" s="5">
        <v>1988</v>
      </c>
      <c r="C2032" s="34">
        <v>16479.599999999999</v>
      </c>
      <c r="D2032" s="34">
        <v>16479.599999999999</v>
      </c>
      <c r="E2032" s="34">
        <v>16479.599999999999</v>
      </c>
      <c r="F2032" s="34">
        <v>16479.599999999999</v>
      </c>
      <c r="G2032" s="34">
        <v>16479.599999999999</v>
      </c>
      <c r="H2032" s="34">
        <v>16479.599999999999</v>
      </c>
      <c r="I2032" s="34">
        <v>16479.599999999999</v>
      </c>
      <c r="J2032" s="34">
        <v>16479.599999999999</v>
      </c>
      <c r="K2032" s="34">
        <v>16479.599999999999</v>
      </c>
      <c r="L2032" s="34">
        <v>16479.599999999999</v>
      </c>
      <c r="M2032" s="34">
        <v>77671.38</v>
      </c>
      <c r="N2032" s="34">
        <v>77671.38</v>
      </c>
      <c r="O2032" s="34">
        <v>77671.38</v>
      </c>
      <c r="P2032" s="34">
        <v>77671.38</v>
      </c>
      <c r="Q2032" s="34">
        <v>77671.38</v>
      </c>
      <c r="R2032" s="34">
        <v>77671.38</v>
      </c>
      <c r="S2032" s="34">
        <v>77671.38</v>
      </c>
    </row>
    <row r="2033" spans="2:19">
      <c r="B2033" s="5">
        <v>1987</v>
      </c>
      <c r="C2033" s="34">
        <v>31377.8</v>
      </c>
      <c r="D2033" s="34">
        <v>31377.8</v>
      </c>
      <c r="E2033" s="34">
        <v>31377.8</v>
      </c>
      <c r="F2033" s="34">
        <v>31377.8</v>
      </c>
      <c r="G2033" s="34">
        <v>31377.8</v>
      </c>
      <c r="H2033" s="34">
        <v>31377.8</v>
      </c>
      <c r="I2033" s="34">
        <v>31377.8</v>
      </c>
      <c r="J2033" s="34">
        <v>31377.8</v>
      </c>
      <c r="K2033" s="34">
        <v>31377.8</v>
      </c>
      <c r="L2033" s="34">
        <v>31377.8</v>
      </c>
      <c r="M2033" s="34">
        <v>103125.42</v>
      </c>
      <c r="N2033" s="34">
        <v>103125.42</v>
      </c>
      <c r="O2033" s="34">
        <v>103125.42</v>
      </c>
      <c r="P2033" s="34">
        <v>103125.42</v>
      </c>
      <c r="Q2033" s="34">
        <v>103125.42</v>
      </c>
      <c r="R2033" s="34">
        <v>103125.42</v>
      </c>
      <c r="S2033" s="34">
        <v>103125.42</v>
      </c>
    </row>
    <row r="2034" spans="2:19">
      <c r="B2034" s="5">
        <v>1986</v>
      </c>
      <c r="C2034" s="34">
        <v>57904.36</v>
      </c>
      <c r="D2034" s="34">
        <v>57904.36</v>
      </c>
      <c r="E2034" s="34">
        <v>57904.36</v>
      </c>
      <c r="F2034" s="34">
        <v>57904.36</v>
      </c>
      <c r="G2034" s="34">
        <v>57904.36</v>
      </c>
      <c r="H2034" s="34">
        <v>57904.36</v>
      </c>
      <c r="I2034" s="34">
        <v>57904.36</v>
      </c>
      <c r="J2034" s="34">
        <v>57904.36</v>
      </c>
      <c r="K2034" s="34">
        <v>57904.36</v>
      </c>
      <c r="L2034" s="34">
        <v>57904.36</v>
      </c>
      <c r="M2034" s="34">
        <v>108690.62</v>
      </c>
      <c r="N2034" s="34">
        <v>108690.62</v>
      </c>
      <c r="O2034" s="34">
        <v>108690.62</v>
      </c>
      <c r="P2034" s="34">
        <v>108690.62</v>
      </c>
      <c r="Q2034" s="34">
        <v>108690.62</v>
      </c>
      <c r="R2034" s="34">
        <v>108690.62</v>
      </c>
      <c r="S2034" s="34">
        <v>108690.62</v>
      </c>
    </row>
    <row r="2035" spans="2:19">
      <c r="B2035" s="5">
        <v>1985</v>
      </c>
      <c r="C2035" s="34">
        <v>335392.32</v>
      </c>
      <c r="D2035" s="34">
        <v>335392.32</v>
      </c>
      <c r="E2035" s="34">
        <v>335392.32</v>
      </c>
      <c r="F2035" s="34">
        <v>335392.32</v>
      </c>
      <c r="G2035" s="34">
        <v>335392.32</v>
      </c>
      <c r="H2035" s="34">
        <v>335392.32</v>
      </c>
      <c r="I2035" s="34">
        <v>335392.32</v>
      </c>
      <c r="J2035" s="34">
        <v>335392.32</v>
      </c>
      <c r="K2035" s="34">
        <v>335392.32</v>
      </c>
      <c r="L2035" s="34">
        <v>335392.32</v>
      </c>
      <c r="M2035" s="34">
        <v>523564.35</v>
      </c>
      <c r="N2035" s="34">
        <v>523564.35</v>
      </c>
      <c r="O2035" s="34">
        <v>523564.35</v>
      </c>
      <c r="P2035" s="34">
        <v>523564.35</v>
      </c>
      <c r="Q2035" s="34">
        <v>523564.35</v>
      </c>
      <c r="R2035" s="34">
        <v>523564.35</v>
      </c>
      <c r="S2035" s="34">
        <v>523564.35</v>
      </c>
    </row>
    <row r="2036" spans="2:19">
      <c r="B2036" s="5">
        <v>1984</v>
      </c>
      <c r="C2036" s="34">
        <v>0</v>
      </c>
      <c r="D2036" s="34">
        <v>0</v>
      </c>
      <c r="E2036" s="34">
        <v>0</v>
      </c>
      <c r="F2036" s="34">
        <v>0</v>
      </c>
      <c r="G2036" s="34">
        <v>0</v>
      </c>
      <c r="H2036" s="34">
        <v>0</v>
      </c>
      <c r="I2036" s="34">
        <v>0</v>
      </c>
      <c r="J2036" s="34">
        <v>0</v>
      </c>
      <c r="K2036" s="34">
        <v>0</v>
      </c>
      <c r="L2036" s="34">
        <v>0</v>
      </c>
      <c r="M2036" s="34">
        <v>30290.78</v>
      </c>
      <c r="N2036" s="34">
        <v>30290.78</v>
      </c>
      <c r="O2036" s="34">
        <v>30290.78</v>
      </c>
      <c r="P2036" s="34">
        <v>30290.78</v>
      </c>
      <c r="Q2036" s="34">
        <v>30290.78</v>
      </c>
      <c r="R2036" s="34">
        <v>30290.78</v>
      </c>
      <c r="S2036" s="34">
        <v>30290.78</v>
      </c>
    </row>
    <row r="2037" spans="2:19">
      <c r="B2037" s="5">
        <v>1983</v>
      </c>
      <c r="C2037" s="34">
        <v>0</v>
      </c>
      <c r="D2037" s="34">
        <v>0</v>
      </c>
      <c r="E2037" s="34">
        <v>0</v>
      </c>
      <c r="F2037" s="34">
        <v>0</v>
      </c>
      <c r="G2037" s="34">
        <v>0</v>
      </c>
      <c r="H2037" s="34">
        <v>0</v>
      </c>
      <c r="I2037" s="34">
        <v>0</v>
      </c>
      <c r="J2037" s="34">
        <v>0</v>
      </c>
      <c r="K2037" s="34">
        <v>0</v>
      </c>
      <c r="L2037" s="34">
        <v>0</v>
      </c>
      <c r="M2037" s="34">
        <v>88332.04</v>
      </c>
      <c r="N2037" s="34">
        <v>88332.04</v>
      </c>
      <c r="O2037" s="34">
        <v>88332.04</v>
      </c>
      <c r="P2037" s="34">
        <v>88332.04</v>
      </c>
      <c r="Q2037" s="34">
        <v>88332.04</v>
      </c>
      <c r="R2037" s="34">
        <v>88332.04</v>
      </c>
      <c r="S2037" s="34">
        <v>88332.04</v>
      </c>
    </row>
    <row r="2038" spans="2:19">
      <c r="B2038" s="5">
        <v>1982</v>
      </c>
      <c r="C2038" s="34">
        <v>214283.88999999998</v>
      </c>
      <c r="D2038" s="34">
        <v>214283.89</v>
      </c>
      <c r="E2038" s="34">
        <v>214283.89</v>
      </c>
      <c r="F2038" s="34">
        <v>214283.89</v>
      </c>
      <c r="G2038" s="34">
        <v>214283.89</v>
      </c>
      <c r="H2038" s="34">
        <v>214283.89</v>
      </c>
      <c r="I2038" s="34">
        <v>214283.89</v>
      </c>
      <c r="J2038" s="34">
        <v>214283.89</v>
      </c>
      <c r="K2038" s="34">
        <v>214283.89</v>
      </c>
      <c r="L2038" s="34">
        <v>214283.89</v>
      </c>
      <c r="M2038" s="34">
        <v>313976.25</v>
      </c>
      <c r="N2038" s="34">
        <v>313976.25</v>
      </c>
      <c r="O2038" s="34">
        <v>313976.25</v>
      </c>
      <c r="P2038" s="34">
        <v>313976.25</v>
      </c>
      <c r="Q2038" s="34">
        <v>313976.25</v>
      </c>
      <c r="R2038" s="34">
        <v>313976.25</v>
      </c>
      <c r="S2038" s="34">
        <v>313976.25</v>
      </c>
    </row>
    <row r="2039" spans="2:19">
      <c r="B2039" s="5">
        <v>1981</v>
      </c>
      <c r="C2039" s="34">
        <v>212697.97</v>
      </c>
      <c r="D2039" s="34">
        <v>212697.97</v>
      </c>
      <c r="E2039" s="34">
        <v>212697.97</v>
      </c>
      <c r="F2039" s="34">
        <v>212697.97</v>
      </c>
      <c r="G2039" s="34">
        <v>212697.97</v>
      </c>
      <c r="H2039" s="34">
        <v>212697.97</v>
      </c>
      <c r="I2039" s="34">
        <v>212697.97</v>
      </c>
      <c r="J2039" s="34">
        <v>212697.97</v>
      </c>
      <c r="K2039" s="34">
        <v>212697.97</v>
      </c>
      <c r="L2039" s="34">
        <v>212697.97</v>
      </c>
      <c r="M2039" s="34">
        <v>245959.41</v>
      </c>
      <c r="N2039" s="34">
        <v>245959.41</v>
      </c>
      <c r="O2039" s="34">
        <v>245959.41</v>
      </c>
      <c r="P2039" s="34">
        <v>245959.41</v>
      </c>
      <c r="Q2039" s="34">
        <v>245959.41</v>
      </c>
      <c r="R2039" s="34">
        <v>245959.41</v>
      </c>
      <c r="S2039" s="34">
        <v>245959.41</v>
      </c>
    </row>
    <row r="2040" spans="2:19">
      <c r="B2040" s="5">
        <v>1980</v>
      </c>
      <c r="C2040" s="34">
        <v>14282.31</v>
      </c>
      <c r="D2040" s="34">
        <v>14282.31</v>
      </c>
      <c r="E2040" s="34">
        <v>14282.31</v>
      </c>
      <c r="F2040" s="34">
        <v>14282.31</v>
      </c>
      <c r="G2040" s="34">
        <v>14282.31</v>
      </c>
      <c r="H2040" s="34">
        <v>14282.31</v>
      </c>
      <c r="I2040" s="34">
        <v>14282.31</v>
      </c>
      <c r="J2040" s="34">
        <v>14282.31</v>
      </c>
      <c r="K2040" s="34">
        <v>14282.31</v>
      </c>
      <c r="L2040" s="34">
        <v>14282.31</v>
      </c>
      <c r="M2040" s="34">
        <v>22254.75</v>
      </c>
      <c r="N2040" s="34">
        <v>22254.75</v>
      </c>
      <c r="O2040" s="34">
        <v>22254.75</v>
      </c>
      <c r="P2040" s="34">
        <v>22254.75</v>
      </c>
      <c r="Q2040" s="34">
        <v>22254.75</v>
      </c>
      <c r="R2040" s="34">
        <v>22254.75</v>
      </c>
      <c r="S2040" s="34">
        <v>22254.75</v>
      </c>
    </row>
    <row r="2041" spans="2:19">
      <c r="B2041" s="5">
        <v>1979</v>
      </c>
      <c r="C2041" s="34">
        <v>7267.4599999999991</v>
      </c>
      <c r="D2041" s="34">
        <v>7267.46</v>
      </c>
      <c r="E2041" s="34">
        <v>7267.46</v>
      </c>
      <c r="F2041" s="34">
        <v>7267.46</v>
      </c>
      <c r="G2041" s="34">
        <v>7267.46</v>
      </c>
      <c r="H2041" s="34">
        <v>7267.46</v>
      </c>
      <c r="I2041" s="34">
        <v>7267.46</v>
      </c>
      <c r="J2041" s="34">
        <v>7267.46</v>
      </c>
      <c r="K2041" s="34">
        <v>7267.46</v>
      </c>
      <c r="L2041" s="34">
        <v>7267.46</v>
      </c>
      <c r="M2041" s="34">
        <v>33989.89</v>
      </c>
      <c r="N2041" s="34">
        <v>33989.89</v>
      </c>
      <c r="O2041" s="34">
        <v>33989.89</v>
      </c>
      <c r="P2041" s="34">
        <v>33989.89</v>
      </c>
      <c r="Q2041" s="34">
        <v>33989.89</v>
      </c>
      <c r="R2041" s="34">
        <v>33989.89</v>
      </c>
      <c r="S2041" s="34">
        <v>33989.89</v>
      </c>
    </row>
    <row r="2042" spans="2:19">
      <c r="B2042" s="5">
        <v>1978</v>
      </c>
      <c r="C2042" s="34">
        <v>49948.07</v>
      </c>
      <c r="D2042" s="34">
        <v>49948.07</v>
      </c>
      <c r="E2042" s="34">
        <v>49948.07</v>
      </c>
      <c r="F2042" s="34">
        <v>49948.07</v>
      </c>
      <c r="G2042" s="34">
        <v>49948.07</v>
      </c>
      <c r="H2042" s="34">
        <v>49948.07</v>
      </c>
      <c r="I2042" s="34">
        <v>49948.07</v>
      </c>
      <c r="J2042" s="34">
        <v>49948.07</v>
      </c>
      <c r="K2042" s="34">
        <v>49948.07</v>
      </c>
      <c r="L2042" s="34">
        <v>49948.07</v>
      </c>
      <c r="M2042" s="34">
        <v>112050.71</v>
      </c>
      <c r="N2042" s="34">
        <v>112050.71</v>
      </c>
      <c r="O2042" s="34">
        <v>112050.71</v>
      </c>
      <c r="P2042" s="34">
        <v>112050.71</v>
      </c>
      <c r="Q2042" s="34">
        <v>112050.71</v>
      </c>
      <c r="R2042" s="34">
        <v>112050.71</v>
      </c>
      <c r="S2042" s="34">
        <v>112050.71</v>
      </c>
    </row>
    <row r="2043" spans="2:19">
      <c r="B2043" s="5">
        <v>1977</v>
      </c>
      <c r="C2043" s="34">
        <v>105952.68</v>
      </c>
      <c r="D2043" s="34">
        <v>105952.68</v>
      </c>
      <c r="E2043" s="34">
        <v>105952.68</v>
      </c>
      <c r="F2043" s="34">
        <v>105952.68</v>
      </c>
      <c r="G2043" s="34">
        <v>105952.68</v>
      </c>
      <c r="H2043" s="34">
        <v>105952.68</v>
      </c>
      <c r="I2043" s="34">
        <v>105952.68</v>
      </c>
      <c r="J2043" s="34">
        <v>105952.68</v>
      </c>
      <c r="K2043" s="34">
        <v>105952.68</v>
      </c>
      <c r="L2043" s="34">
        <v>105952.68</v>
      </c>
      <c r="M2043" s="34">
        <v>169711.74</v>
      </c>
      <c r="N2043" s="34">
        <v>169711.74</v>
      </c>
      <c r="O2043" s="34">
        <v>169711.74</v>
      </c>
      <c r="P2043" s="34">
        <v>169711.74</v>
      </c>
      <c r="Q2043" s="34">
        <v>169711.74</v>
      </c>
      <c r="R2043" s="34">
        <v>169711.74</v>
      </c>
      <c r="S2043" s="34">
        <v>169711.74</v>
      </c>
    </row>
    <row r="2044" spans="2:19">
      <c r="B2044" s="5">
        <v>1976</v>
      </c>
      <c r="C2044" s="34">
        <v>52980.23</v>
      </c>
      <c r="D2044" s="34">
        <v>52980.23</v>
      </c>
      <c r="E2044" s="34">
        <v>52980.23</v>
      </c>
      <c r="F2044" s="34">
        <v>52980.23</v>
      </c>
      <c r="G2044" s="34">
        <v>52980.23</v>
      </c>
      <c r="H2044" s="34">
        <v>52980.23</v>
      </c>
      <c r="I2044" s="34">
        <v>52980.23</v>
      </c>
      <c r="J2044" s="34">
        <v>52980.23</v>
      </c>
      <c r="K2044" s="34">
        <v>52980.23</v>
      </c>
      <c r="L2044" s="34">
        <v>52980.23</v>
      </c>
      <c r="M2044" s="34">
        <v>122163.51</v>
      </c>
      <c r="N2044" s="34">
        <v>122163.51</v>
      </c>
      <c r="O2044" s="34">
        <v>122163.51</v>
      </c>
      <c r="P2044" s="34">
        <v>122163.51</v>
      </c>
      <c r="Q2044" s="34">
        <v>122163.51</v>
      </c>
      <c r="R2044" s="34">
        <v>122163.51</v>
      </c>
      <c r="S2044" s="34">
        <v>122163.51</v>
      </c>
    </row>
    <row r="2045" spans="2:19">
      <c r="B2045" s="5">
        <v>1975</v>
      </c>
      <c r="C2045" s="34">
        <v>29226.16</v>
      </c>
      <c r="D2045" s="34">
        <v>29226.16</v>
      </c>
      <c r="E2045" s="34">
        <v>29226.16</v>
      </c>
      <c r="F2045" s="34">
        <v>29226.16</v>
      </c>
      <c r="G2045" s="34">
        <v>29226.16</v>
      </c>
      <c r="H2045" s="34">
        <v>29226.16</v>
      </c>
      <c r="I2045" s="34">
        <v>29226.16</v>
      </c>
      <c r="J2045" s="34">
        <v>29226.16</v>
      </c>
      <c r="K2045" s="34">
        <v>29226.16</v>
      </c>
      <c r="L2045" s="34">
        <v>29226.16</v>
      </c>
      <c r="M2045" s="34">
        <v>36434.1</v>
      </c>
      <c r="N2045" s="34">
        <v>36434.1</v>
      </c>
      <c r="O2045" s="34">
        <v>36434.1</v>
      </c>
      <c r="P2045" s="34">
        <v>36434.1</v>
      </c>
      <c r="Q2045" s="34">
        <v>36434.1</v>
      </c>
      <c r="R2045" s="34">
        <v>36434.1</v>
      </c>
      <c r="S2045" s="34">
        <v>36434.1</v>
      </c>
    </row>
    <row r="2046" spans="2:19">
      <c r="B2046" s="5">
        <v>1974</v>
      </c>
      <c r="C2046" s="34">
        <v>45210.54</v>
      </c>
      <c r="D2046" s="34">
        <v>45210.54</v>
      </c>
      <c r="E2046" s="34">
        <v>45210.54</v>
      </c>
      <c r="F2046" s="34">
        <v>45210.54</v>
      </c>
      <c r="G2046" s="34">
        <v>45210.54</v>
      </c>
      <c r="H2046" s="34">
        <v>45210.54</v>
      </c>
      <c r="I2046" s="34">
        <v>45210.54</v>
      </c>
      <c r="J2046" s="34">
        <v>45210.54</v>
      </c>
      <c r="K2046" s="34">
        <v>45210.54</v>
      </c>
      <c r="L2046" s="34">
        <v>45210.54</v>
      </c>
      <c r="M2046" s="34">
        <v>86747.12</v>
      </c>
      <c r="N2046" s="34">
        <v>86747.12</v>
      </c>
      <c r="O2046" s="34">
        <v>86747.12</v>
      </c>
      <c r="P2046" s="34">
        <v>86747.12</v>
      </c>
      <c r="Q2046" s="34">
        <v>86747.12</v>
      </c>
      <c r="R2046" s="34">
        <v>86747.12</v>
      </c>
      <c r="S2046" s="34">
        <v>86747.12</v>
      </c>
    </row>
    <row r="2047" spans="2:19">
      <c r="B2047" s="5">
        <v>1973</v>
      </c>
      <c r="C2047" s="34">
        <v>707.15</v>
      </c>
      <c r="D2047" s="34">
        <v>707.15</v>
      </c>
      <c r="E2047" s="34">
        <v>707.15</v>
      </c>
      <c r="F2047" s="34">
        <v>707.15</v>
      </c>
      <c r="G2047" s="34">
        <v>707.15</v>
      </c>
      <c r="H2047" s="34">
        <v>707.15</v>
      </c>
      <c r="I2047" s="34">
        <v>707.15</v>
      </c>
      <c r="J2047" s="34">
        <v>707.15</v>
      </c>
      <c r="K2047" s="34">
        <v>707.15</v>
      </c>
      <c r="L2047" s="34">
        <v>707.15</v>
      </c>
      <c r="M2047" s="34">
        <v>8768.48</v>
      </c>
      <c r="N2047" s="34">
        <v>8768.48</v>
      </c>
      <c r="O2047" s="34">
        <v>8768.48</v>
      </c>
      <c r="P2047" s="34">
        <v>8768.48</v>
      </c>
      <c r="Q2047" s="34">
        <v>8768.48</v>
      </c>
      <c r="R2047" s="34">
        <v>8768.48</v>
      </c>
      <c r="S2047" s="34">
        <v>8768.48</v>
      </c>
    </row>
    <row r="2048" spans="2:19">
      <c r="B2048" s="5">
        <v>1972</v>
      </c>
      <c r="C2048" s="34">
        <v>37311.21</v>
      </c>
      <c r="D2048" s="34">
        <v>37311.21</v>
      </c>
      <c r="E2048" s="34">
        <v>37311.21</v>
      </c>
      <c r="F2048" s="34">
        <v>37311.21</v>
      </c>
      <c r="G2048" s="34">
        <v>37311.21</v>
      </c>
      <c r="H2048" s="34">
        <v>37311.21</v>
      </c>
      <c r="I2048" s="34">
        <v>37311.21</v>
      </c>
      <c r="J2048" s="34">
        <v>37311.21</v>
      </c>
      <c r="K2048" s="34">
        <v>37311.21</v>
      </c>
      <c r="L2048" s="34">
        <v>37311.21</v>
      </c>
      <c r="M2048" s="34">
        <v>93794.6</v>
      </c>
      <c r="N2048" s="34">
        <v>93794.6</v>
      </c>
      <c r="O2048" s="34">
        <v>93794.6</v>
      </c>
      <c r="P2048" s="34">
        <v>93794.6</v>
      </c>
      <c r="Q2048" s="34">
        <v>93794.6</v>
      </c>
      <c r="R2048" s="34">
        <v>93794.6</v>
      </c>
      <c r="S2048" s="34">
        <v>93794.6</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1891988.1799999997</v>
      </c>
      <c r="D2091" s="7">
        <f>SUM(D2013:D2090)</f>
        <v>1891988.1799999997</v>
      </c>
      <c r="E2091" s="7">
        <f>SUM(E2012:E2090)</f>
        <v>1893482.1799999997</v>
      </c>
      <c r="F2091" s="7">
        <f>SUM(F2011:F2090)</f>
        <v>1898615.1799999997</v>
      </c>
      <c r="G2091" s="7">
        <f>SUM(G2010:G2090)</f>
        <v>1898615.1799999997</v>
      </c>
      <c r="H2091" s="7">
        <f>SUM(H2004:H2090)</f>
        <v>1909485.1799999997</v>
      </c>
      <c r="I2091" s="7">
        <f>SUM(I2004:I2090)</f>
        <v>1909485.1799999997</v>
      </c>
      <c r="J2091" s="7">
        <f t="shared" ref="J2091" si="39">SUM(J2004:J2090)</f>
        <v>1909485.1799999997</v>
      </c>
      <c r="K2091" s="7">
        <f>SUM(K2004:K2090)</f>
        <v>1923555.4099999997</v>
      </c>
      <c r="L2091" s="7">
        <f t="shared" ref="L2091" si="40">SUM(L2004:L2090)</f>
        <v>1976744.8699999996</v>
      </c>
      <c r="M2091" s="7">
        <f>SUM(M2004:M2090)</f>
        <v>3875067.2400000007</v>
      </c>
      <c r="N2091" s="10">
        <f>SUM(N1999:N2090)</f>
        <v>3881685.06</v>
      </c>
      <c r="O2091" s="10">
        <f>SUM(O1999:O2090)</f>
        <v>3900995.77</v>
      </c>
      <c r="P2091" s="10">
        <f>SUM(P1999:P2090)</f>
        <v>3979581.5000000005</v>
      </c>
      <c r="Q2091" s="10">
        <f>SUM(Q1999:Q2090)</f>
        <v>4017001.89</v>
      </c>
      <c r="R2091" s="10">
        <f>SUM(R1998:R2090)</f>
        <v>4037545.89</v>
      </c>
      <c r="S2091" s="10">
        <f>SUM(S1998:S2090)</f>
        <v>4037545.89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73883.009999999995</v>
      </c>
      <c r="M2195" s="34">
        <v>73883.009999999995</v>
      </c>
      <c r="N2195" s="34">
        <v>73883.009999999995</v>
      </c>
      <c r="O2195" s="34">
        <v>73883.009999999995</v>
      </c>
      <c r="P2195" s="34">
        <v>73883.009999999995</v>
      </c>
      <c r="Q2195" s="34">
        <v>73883.009999999995</v>
      </c>
      <c r="R2195" s="34">
        <v>73883.009999999995</v>
      </c>
      <c r="S2195" s="34">
        <v>73883.009999999995</v>
      </c>
    </row>
    <row r="2196" spans="1:19">
      <c r="B2196" s="5">
        <v>2014</v>
      </c>
      <c r="C2196" s="33"/>
      <c r="D2196" s="33"/>
      <c r="E2196" s="33"/>
      <c r="F2196" s="33"/>
      <c r="G2196" s="33"/>
      <c r="H2196" s="33"/>
      <c r="I2196" s="33"/>
      <c r="J2196" s="33"/>
      <c r="K2196" s="34">
        <v>2856</v>
      </c>
      <c r="L2196" s="34">
        <v>2856</v>
      </c>
      <c r="M2196" s="34">
        <v>2856</v>
      </c>
      <c r="N2196" s="34">
        <v>2856</v>
      </c>
      <c r="O2196" s="34">
        <v>2856</v>
      </c>
      <c r="P2196" s="34">
        <v>2856</v>
      </c>
      <c r="Q2196" s="34">
        <v>2856</v>
      </c>
      <c r="R2196" s="34">
        <v>2856</v>
      </c>
      <c r="S2196" s="34">
        <v>2856</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2856</v>
      </c>
      <c r="L2281" s="7">
        <f t="shared" ref="L2281" si="44">SUM(L2194:L2280)</f>
        <v>76739.009999999995</v>
      </c>
      <c r="M2281" s="7">
        <f>SUM(M2194:M2280)</f>
        <v>76739.009999999995</v>
      </c>
      <c r="N2281" s="10">
        <f>SUM(N2189:N2280)</f>
        <v>76739.009999999995</v>
      </c>
      <c r="O2281" s="10">
        <f>SUM(O2189:O2280)</f>
        <v>76739.009999999995</v>
      </c>
      <c r="P2281" s="10">
        <f>SUM(P2189:P2280)</f>
        <v>76739.009999999995</v>
      </c>
      <c r="Q2281" s="10">
        <f>SUM(Q2189:Q2280)</f>
        <v>76739.009999999995</v>
      </c>
      <c r="R2281" s="10">
        <f>SUM(R2188:R2280)</f>
        <v>76739.009999999995</v>
      </c>
      <c r="S2281" s="10">
        <f>SUM(S2188:S2280)</f>
        <v>76739.009999999995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12325.61</v>
      </c>
      <c r="R2285" s="34">
        <v>12325.61</v>
      </c>
      <c r="S2285" s="34">
        <v>12325.61</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701.34</v>
      </c>
      <c r="P2287" s="34">
        <v>701.34</v>
      </c>
      <c r="Q2287" s="34">
        <v>701.34</v>
      </c>
      <c r="R2287" s="34">
        <v>701.34</v>
      </c>
      <c r="S2287" s="34">
        <v>701.34</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9669.1299999999992</v>
      </c>
      <c r="M2290" s="34">
        <v>9669.1299999999992</v>
      </c>
      <c r="N2290" s="34">
        <v>9669.1299999999992</v>
      </c>
      <c r="O2290" s="34">
        <v>9669.1299999999992</v>
      </c>
      <c r="P2290" s="34">
        <v>9669.1299999999992</v>
      </c>
      <c r="Q2290" s="34">
        <v>9669.1299999999992</v>
      </c>
      <c r="R2290" s="34">
        <v>9669.1299999999992</v>
      </c>
      <c r="S2290" s="34">
        <v>9669.1299999999992</v>
      </c>
    </row>
    <row r="2291" spans="2:19">
      <c r="B2291" s="5">
        <v>2014</v>
      </c>
      <c r="C2291" s="33"/>
      <c r="D2291" s="33"/>
      <c r="E2291" s="33"/>
      <c r="F2291" s="33"/>
      <c r="G2291" s="33"/>
      <c r="H2291" s="33"/>
      <c r="I2291" s="33"/>
      <c r="J2291" s="33"/>
      <c r="K2291" s="34">
        <v>15978.43</v>
      </c>
      <c r="L2291" s="34">
        <v>15978.43</v>
      </c>
      <c r="M2291" s="34">
        <v>15978.43</v>
      </c>
      <c r="N2291" s="34">
        <v>15978.43</v>
      </c>
      <c r="O2291" s="34">
        <v>15978.43</v>
      </c>
      <c r="P2291" s="34">
        <v>15978.43</v>
      </c>
      <c r="Q2291" s="34">
        <v>15978.43</v>
      </c>
      <c r="R2291" s="34">
        <v>15978.43</v>
      </c>
      <c r="S2291" s="34">
        <v>15978.43</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25714.87</v>
      </c>
      <c r="N2294" s="34">
        <v>25714.87</v>
      </c>
      <c r="O2294" s="34">
        <v>25714.87</v>
      </c>
      <c r="P2294" s="34">
        <v>25714.87</v>
      </c>
      <c r="Q2294" s="34">
        <v>25714.87</v>
      </c>
      <c r="R2294" s="34">
        <v>25714.87</v>
      </c>
      <c r="S2294" s="34">
        <v>25714.87</v>
      </c>
    </row>
    <row r="2295" spans="2:19">
      <c r="B2295" s="5">
        <v>2010</v>
      </c>
      <c r="C2295" s="33"/>
      <c r="D2295" s="33"/>
      <c r="E2295" s="33"/>
      <c r="F2295" s="33"/>
      <c r="G2295" s="34">
        <v>0</v>
      </c>
      <c r="H2295" s="34">
        <v>0</v>
      </c>
      <c r="I2295" s="34">
        <v>0</v>
      </c>
      <c r="J2295" s="34">
        <v>0</v>
      </c>
      <c r="K2295" s="34">
        <v>0</v>
      </c>
      <c r="L2295" s="34">
        <v>0</v>
      </c>
      <c r="M2295" s="34">
        <v>36275.199999999997</v>
      </c>
      <c r="N2295" s="34">
        <v>36275.199999999997</v>
      </c>
      <c r="O2295" s="34">
        <v>36275.199999999997</v>
      </c>
      <c r="P2295" s="34">
        <v>36275.199999999997</v>
      </c>
      <c r="Q2295" s="34">
        <v>36275.199999999997</v>
      </c>
      <c r="R2295" s="34">
        <v>36275.199999999997</v>
      </c>
      <c r="S2295" s="34">
        <v>36275.199999999997</v>
      </c>
    </row>
    <row r="2296" spans="2:19">
      <c r="B2296" s="5">
        <v>2009</v>
      </c>
      <c r="C2296" s="33"/>
      <c r="D2296" s="33"/>
      <c r="E2296" s="33"/>
      <c r="F2296" s="34">
        <v>19590</v>
      </c>
      <c r="G2296" s="34">
        <v>19590</v>
      </c>
      <c r="H2296" s="34">
        <v>19590</v>
      </c>
      <c r="I2296" s="34">
        <v>19590</v>
      </c>
      <c r="J2296" s="34">
        <v>19590</v>
      </c>
      <c r="K2296" s="34">
        <v>19590</v>
      </c>
      <c r="L2296" s="34">
        <v>19590</v>
      </c>
      <c r="M2296" s="34">
        <v>19590</v>
      </c>
      <c r="N2296" s="34">
        <v>19590</v>
      </c>
      <c r="O2296" s="34">
        <v>19590</v>
      </c>
      <c r="P2296" s="34">
        <v>19590</v>
      </c>
      <c r="Q2296" s="34">
        <v>19590</v>
      </c>
      <c r="R2296" s="34">
        <v>19590</v>
      </c>
      <c r="S2296" s="34">
        <v>19590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13571</v>
      </c>
      <c r="E2298" s="34">
        <v>13571</v>
      </c>
      <c r="F2298" s="34">
        <v>13571</v>
      </c>
      <c r="G2298" s="34">
        <v>13571</v>
      </c>
      <c r="H2298" s="34">
        <v>13571</v>
      </c>
      <c r="I2298" s="34">
        <v>13571</v>
      </c>
      <c r="J2298" s="34">
        <v>13571</v>
      </c>
      <c r="K2298" s="34">
        <v>13571</v>
      </c>
      <c r="L2298" s="34">
        <v>13571</v>
      </c>
      <c r="M2298" s="34">
        <v>13571</v>
      </c>
      <c r="N2298" s="34">
        <v>13571</v>
      </c>
      <c r="O2298" s="34">
        <v>13571</v>
      </c>
      <c r="P2298" s="34">
        <v>13571</v>
      </c>
      <c r="Q2298" s="34">
        <v>13571</v>
      </c>
      <c r="R2298" s="34">
        <v>13571</v>
      </c>
      <c r="S2298" s="34">
        <v>13571</v>
      </c>
    </row>
    <row r="2299" spans="2:19">
      <c r="B2299" s="5">
        <v>2006</v>
      </c>
      <c r="C2299" s="34">
        <v>12269</v>
      </c>
      <c r="D2299" s="34">
        <v>12269</v>
      </c>
      <c r="E2299" s="34">
        <v>12269</v>
      </c>
      <c r="F2299" s="34">
        <v>12269</v>
      </c>
      <c r="G2299" s="34">
        <v>12269</v>
      </c>
      <c r="H2299" s="34">
        <v>12269</v>
      </c>
      <c r="I2299" s="34">
        <v>12269</v>
      </c>
      <c r="J2299" s="34">
        <v>12269</v>
      </c>
      <c r="K2299" s="34">
        <v>12269</v>
      </c>
      <c r="L2299" s="34">
        <v>12269</v>
      </c>
      <c r="M2299" s="34">
        <v>12269</v>
      </c>
      <c r="N2299" s="34">
        <v>12269</v>
      </c>
      <c r="O2299" s="34">
        <v>12269</v>
      </c>
      <c r="P2299" s="34">
        <v>12269</v>
      </c>
      <c r="Q2299" s="34">
        <v>12269</v>
      </c>
      <c r="R2299" s="34">
        <v>12269</v>
      </c>
      <c r="S2299" s="34">
        <v>12269</v>
      </c>
    </row>
    <row r="2300" spans="2:19">
      <c r="B2300" s="5">
        <v>2005</v>
      </c>
      <c r="C2300" s="34">
        <v>8416</v>
      </c>
      <c r="D2300" s="34">
        <v>8416</v>
      </c>
      <c r="E2300" s="34">
        <v>8416</v>
      </c>
      <c r="F2300" s="34">
        <v>8416</v>
      </c>
      <c r="G2300" s="34">
        <v>8416</v>
      </c>
      <c r="H2300" s="34">
        <v>8416</v>
      </c>
      <c r="I2300" s="34">
        <v>8416</v>
      </c>
      <c r="J2300" s="34">
        <v>8416</v>
      </c>
      <c r="K2300" s="34">
        <v>8416</v>
      </c>
      <c r="L2300" s="34">
        <v>8416</v>
      </c>
      <c r="M2300" s="34">
        <v>8416</v>
      </c>
      <c r="N2300" s="34">
        <v>8416</v>
      </c>
      <c r="O2300" s="34">
        <v>8416</v>
      </c>
      <c r="P2300" s="34">
        <v>8416</v>
      </c>
      <c r="Q2300" s="34">
        <v>8416</v>
      </c>
      <c r="R2300" s="34">
        <v>8416</v>
      </c>
      <c r="S2300" s="34">
        <v>8416</v>
      </c>
    </row>
    <row r="2301" spans="2:19">
      <c r="B2301" s="5">
        <v>2004</v>
      </c>
      <c r="C2301" s="34">
        <v>12772</v>
      </c>
      <c r="D2301" s="34">
        <v>12772</v>
      </c>
      <c r="E2301" s="34">
        <v>12772</v>
      </c>
      <c r="F2301" s="34">
        <v>12772</v>
      </c>
      <c r="G2301" s="34">
        <v>12772</v>
      </c>
      <c r="H2301" s="34">
        <v>12772</v>
      </c>
      <c r="I2301" s="34">
        <v>12772</v>
      </c>
      <c r="J2301" s="34">
        <v>12772</v>
      </c>
      <c r="K2301" s="34">
        <v>12772</v>
      </c>
      <c r="L2301" s="34">
        <v>12772</v>
      </c>
      <c r="M2301" s="34">
        <v>34912.449999999997</v>
      </c>
      <c r="N2301" s="34">
        <v>34912.449999999997</v>
      </c>
      <c r="O2301" s="34">
        <v>34912.449999999997</v>
      </c>
      <c r="P2301" s="34">
        <v>34912.449999999997</v>
      </c>
      <c r="Q2301" s="34">
        <v>34912.449999999997</v>
      </c>
      <c r="R2301" s="34">
        <v>34912.449999999997</v>
      </c>
      <c r="S2301" s="34">
        <v>34912.449999999997</v>
      </c>
    </row>
    <row r="2302" spans="2:19">
      <c r="B2302" s="5">
        <v>2003</v>
      </c>
      <c r="C2302" s="34">
        <v>0</v>
      </c>
      <c r="D2302" s="34">
        <v>0</v>
      </c>
      <c r="E2302" s="34">
        <v>0</v>
      </c>
      <c r="F2302" s="34">
        <v>0</v>
      </c>
      <c r="G2302" s="34">
        <v>0</v>
      </c>
      <c r="H2302" s="34">
        <v>0</v>
      </c>
      <c r="I2302" s="34">
        <v>0</v>
      </c>
      <c r="J2302" s="34">
        <v>0</v>
      </c>
      <c r="K2302" s="34">
        <v>0</v>
      </c>
      <c r="L2302" s="34">
        <v>0</v>
      </c>
      <c r="M2302" s="34">
        <v>7042.75</v>
      </c>
      <c r="N2302" s="34">
        <v>7042.75</v>
      </c>
      <c r="O2302" s="34">
        <v>7042.75</v>
      </c>
      <c r="P2302" s="34">
        <v>7042.75</v>
      </c>
      <c r="Q2302" s="34">
        <v>7042.75</v>
      </c>
      <c r="R2302" s="34">
        <v>7042.75</v>
      </c>
      <c r="S2302" s="34">
        <v>7042.75</v>
      </c>
    </row>
    <row r="2303" spans="2:19">
      <c r="B2303" s="5">
        <v>2002</v>
      </c>
      <c r="C2303" s="34">
        <v>8060</v>
      </c>
      <c r="D2303" s="34">
        <v>8060</v>
      </c>
      <c r="E2303" s="34">
        <v>8060</v>
      </c>
      <c r="F2303" s="34">
        <v>8060</v>
      </c>
      <c r="G2303" s="34">
        <v>8060</v>
      </c>
      <c r="H2303" s="34">
        <v>8060</v>
      </c>
      <c r="I2303" s="34">
        <v>8060</v>
      </c>
      <c r="J2303" s="34">
        <v>8060</v>
      </c>
      <c r="K2303" s="34">
        <v>8060</v>
      </c>
      <c r="L2303" s="34">
        <v>8060</v>
      </c>
      <c r="M2303" s="34">
        <v>8060</v>
      </c>
      <c r="N2303" s="34">
        <v>8060</v>
      </c>
      <c r="O2303" s="34">
        <v>8060</v>
      </c>
      <c r="P2303" s="34">
        <v>8060</v>
      </c>
      <c r="Q2303" s="34">
        <v>8060</v>
      </c>
      <c r="R2303" s="34">
        <v>8060</v>
      </c>
      <c r="S2303" s="34">
        <v>8060</v>
      </c>
    </row>
    <row r="2304" spans="2:19">
      <c r="B2304" s="5">
        <v>2001</v>
      </c>
      <c r="C2304" s="34">
        <v>0</v>
      </c>
      <c r="D2304" s="34">
        <v>0</v>
      </c>
      <c r="E2304" s="34">
        <v>0</v>
      </c>
      <c r="F2304" s="34">
        <v>0</v>
      </c>
      <c r="G2304" s="34">
        <v>0</v>
      </c>
      <c r="H2304" s="34">
        <v>0</v>
      </c>
      <c r="I2304" s="34">
        <v>0</v>
      </c>
      <c r="J2304" s="34">
        <v>0</v>
      </c>
      <c r="K2304" s="34">
        <v>0</v>
      </c>
      <c r="L2304" s="34">
        <v>0</v>
      </c>
      <c r="M2304" s="34">
        <v>48205.81</v>
      </c>
      <c r="N2304" s="34">
        <v>48205.81</v>
      </c>
      <c r="O2304" s="34">
        <v>48205.81</v>
      </c>
      <c r="P2304" s="34">
        <v>48205.81</v>
      </c>
      <c r="Q2304" s="34">
        <v>48205.81</v>
      </c>
      <c r="R2304" s="34">
        <v>48205.81</v>
      </c>
      <c r="S2304" s="34">
        <v>48205.81</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11171.9</v>
      </c>
      <c r="D2306" s="34">
        <v>11171.9</v>
      </c>
      <c r="E2306" s="34">
        <v>11171.9</v>
      </c>
      <c r="F2306" s="34">
        <v>11171.9</v>
      </c>
      <c r="G2306" s="34">
        <v>11171.9</v>
      </c>
      <c r="H2306" s="34">
        <v>11171.9</v>
      </c>
      <c r="I2306" s="34">
        <v>11171.9</v>
      </c>
      <c r="J2306" s="34">
        <v>11171.9</v>
      </c>
      <c r="K2306" s="34">
        <v>11171.9</v>
      </c>
      <c r="L2306" s="34">
        <v>11171.9</v>
      </c>
      <c r="M2306" s="34">
        <v>11696.68</v>
      </c>
      <c r="N2306" s="34">
        <v>11696.68</v>
      </c>
      <c r="O2306" s="34">
        <v>11696.68</v>
      </c>
      <c r="P2306" s="34">
        <v>11696.68</v>
      </c>
      <c r="Q2306" s="34">
        <v>11696.68</v>
      </c>
      <c r="R2306" s="34">
        <v>11696.68</v>
      </c>
      <c r="S2306" s="34">
        <v>11696.68</v>
      </c>
    </row>
    <row r="2307" spans="2:19">
      <c r="B2307" s="5">
        <v>1998</v>
      </c>
      <c r="C2307" s="34">
        <v>14111.87</v>
      </c>
      <c r="D2307" s="34">
        <v>14111.87</v>
      </c>
      <c r="E2307" s="34">
        <v>14111.87</v>
      </c>
      <c r="F2307" s="34">
        <v>14111.87</v>
      </c>
      <c r="G2307" s="34">
        <v>14111.87</v>
      </c>
      <c r="H2307" s="34">
        <v>14111.87</v>
      </c>
      <c r="I2307" s="34">
        <v>14111.87</v>
      </c>
      <c r="J2307" s="34">
        <v>14111.87</v>
      </c>
      <c r="K2307" s="34">
        <v>14111.87</v>
      </c>
      <c r="L2307" s="34">
        <v>14111.87</v>
      </c>
      <c r="M2307" s="34">
        <v>57667.26</v>
      </c>
      <c r="N2307" s="34">
        <v>57667.26</v>
      </c>
      <c r="O2307" s="34">
        <v>57667.26</v>
      </c>
      <c r="P2307" s="34">
        <v>57667.26</v>
      </c>
      <c r="Q2307" s="34">
        <v>57667.26</v>
      </c>
      <c r="R2307" s="34">
        <v>57667.26</v>
      </c>
      <c r="S2307" s="34">
        <v>57667.26</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15694.71</v>
      </c>
      <c r="D2309" s="34">
        <v>15694.71</v>
      </c>
      <c r="E2309" s="34">
        <v>15694.71</v>
      </c>
      <c r="F2309" s="34">
        <v>15694.71</v>
      </c>
      <c r="G2309" s="34">
        <v>15694.71</v>
      </c>
      <c r="H2309" s="34">
        <v>15694.71</v>
      </c>
      <c r="I2309" s="34">
        <v>15694.71</v>
      </c>
      <c r="J2309" s="34">
        <v>15694.71</v>
      </c>
      <c r="K2309" s="34">
        <v>15694.71</v>
      </c>
      <c r="L2309" s="34">
        <v>15694.71</v>
      </c>
      <c r="M2309" s="34">
        <v>15694.71</v>
      </c>
      <c r="N2309" s="34">
        <v>15694.71</v>
      </c>
      <c r="O2309" s="34">
        <v>15694.71</v>
      </c>
      <c r="P2309" s="34">
        <v>15694.71</v>
      </c>
      <c r="Q2309" s="34">
        <v>15694.71</v>
      </c>
      <c r="R2309" s="34">
        <v>15694.71</v>
      </c>
      <c r="S2309" s="34">
        <v>15694.71</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13003.89</v>
      </c>
      <c r="D2311" s="34">
        <v>13003.89</v>
      </c>
      <c r="E2311" s="34">
        <v>13003.89</v>
      </c>
      <c r="F2311" s="34">
        <v>13003.89</v>
      </c>
      <c r="G2311" s="34">
        <v>13003.89</v>
      </c>
      <c r="H2311" s="34">
        <v>13003.89</v>
      </c>
      <c r="I2311" s="34">
        <v>13003.89</v>
      </c>
      <c r="J2311" s="34">
        <v>13003.89</v>
      </c>
      <c r="K2311" s="34">
        <v>13003.89</v>
      </c>
      <c r="L2311" s="34">
        <v>13003.89</v>
      </c>
      <c r="M2311" s="34">
        <v>13003.89</v>
      </c>
      <c r="N2311" s="34">
        <v>13003.89</v>
      </c>
      <c r="O2311" s="34">
        <v>13003.89</v>
      </c>
      <c r="P2311" s="34">
        <v>13003.89</v>
      </c>
      <c r="Q2311" s="34">
        <v>13003.89</v>
      </c>
      <c r="R2311" s="34">
        <v>13003.89</v>
      </c>
      <c r="S2311" s="34">
        <v>13003.89</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6913.96</v>
      </c>
      <c r="D2313" s="34">
        <v>6913.96</v>
      </c>
      <c r="E2313" s="34">
        <v>6913.96</v>
      </c>
      <c r="F2313" s="34">
        <v>6913.96</v>
      </c>
      <c r="G2313" s="34">
        <v>6913.96</v>
      </c>
      <c r="H2313" s="34">
        <v>6913.96</v>
      </c>
      <c r="I2313" s="34">
        <v>6913.96</v>
      </c>
      <c r="J2313" s="34">
        <v>6913.96</v>
      </c>
      <c r="K2313" s="34">
        <v>6913.96</v>
      </c>
      <c r="L2313" s="34">
        <v>6913.96</v>
      </c>
      <c r="M2313" s="34">
        <v>6913.96</v>
      </c>
      <c r="N2313" s="34">
        <v>6913.96</v>
      </c>
      <c r="O2313" s="34">
        <v>6913.96</v>
      </c>
      <c r="P2313" s="34">
        <v>6913.96</v>
      </c>
      <c r="Q2313" s="34">
        <v>6913.96</v>
      </c>
      <c r="R2313" s="34">
        <v>6913.96</v>
      </c>
      <c r="S2313" s="34">
        <v>6913.96</v>
      </c>
    </row>
    <row r="2314" spans="2:19">
      <c r="B2314" s="5">
        <v>1991</v>
      </c>
      <c r="C2314" s="34">
        <v>21256.29</v>
      </c>
      <c r="D2314" s="34">
        <v>21256.29</v>
      </c>
      <c r="E2314" s="34">
        <v>21256.29</v>
      </c>
      <c r="F2314" s="34">
        <v>21256.29</v>
      </c>
      <c r="G2314" s="34">
        <v>21256.29</v>
      </c>
      <c r="H2314" s="34">
        <v>21256.29</v>
      </c>
      <c r="I2314" s="34">
        <v>21256.29</v>
      </c>
      <c r="J2314" s="34">
        <v>21256.29</v>
      </c>
      <c r="K2314" s="34">
        <v>21256.29</v>
      </c>
      <c r="L2314" s="34">
        <v>21256.29</v>
      </c>
      <c r="M2314" s="34">
        <v>21256.29</v>
      </c>
      <c r="N2314" s="34">
        <v>21256.29</v>
      </c>
      <c r="O2314" s="34">
        <v>21256.29</v>
      </c>
      <c r="P2314" s="34">
        <v>21256.29</v>
      </c>
      <c r="Q2314" s="34">
        <v>21256.29</v>
      </c>
      <c r="R2314" s="34">
        <v>21256.29</v>
      </c>
      <c r="S2314" s="34">
        <v>21256.29</v>
      </c>
    </row>
    <row r="2315" spans="2:19">
      <c r="B2315" s="5">
        <v>1990</v>
      </c>
      <c r="C2315" s="34">
        <v>4112.1400000000003</v>
      </c>
      <c r="D2315" s="34">
        <v>4112.1400000000003</v>
      </c>
      <c r="E2315" s="34">
        <v>4112.1400000000003</v>
      </c>
      <c r="F2315" s="34">
        <v>4112.1400000000003</v>
      </c>
      <c r="G2315" s="34">
        <v>4112.1400000000003</v>
      </c>
      <c r="H2315" s="34">
        <v>4112.1400000000003</v>
      </c>
      <c r="I2315" s="34">
        <v>4112.1400000000003</v>
      </c>
      <c r="J2315" s="34">
        <v>4112.1400000000003</v>
      </c>
      <c r="K2315" s="34">
        <v>4112.1400000000003</v>
      </c>
      <c r="L2315" s="34">
        <v>4112.1400000000003</v>
      </c>
      <c r="M2315" s="34">
        <v>11745.73</v>
      </c>
      <c r="N2315" s="34">
        <v>11745.73</v>
      </c>
      <c r="O2315" s="34">
        <v>11745.73</v>
      </c>
      <c r="P2315" s="34">
        <v>11745.73</v>
      </c>
      <c r="Q2315" s="34">
        <v>11745.73</v>
      </c>
      <c r="R2315" s="34">
        <v>11745.73</v>
      </c>
      <c r="S2315" s="34">
        <v>11745.73</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16259</v>
      </c>
      <c r="D2318" s="34">
        <v>16259</v>
      </c>
      <c r="E2318" s="34">
        <v>16259</v>
      </c>
      <c r="F2318" s="34">
        <v>16259</v>
      </c>
      <c r="G2318" s="34">
        <v>16259</v>
      </c>
      <c r="H2318" s="34">
        <v>16259</v>
      </c>
      <c r="I2318" s="34">
        <v>16259</v>
      </c>
      <c r="J2318" s="34">
        <v>16259</v>
      </c>
      <c r="K2318" s="34">
        <v>16259</v>
      </c>
      <c r="L2318" s="34">
        <v>16259</v>
      </c>
      <c r="M2318" s="34">
        <v>16259</v>
      </c>
      <c r="N2318" s="34">
        <v>16259</v>
      </c>
      <c r="O2318" s="34">
        <v>16259</v>
      </c>
      <c r="P2318" s="34">
        <v>16259</v>
      </c>
      <c r="Q2318" s="34">
        <v>16259</v>
      </c>
      <c r="R2318" s="34">
        <v>16259</v>
      </c>
      <c r="S2318" s="34">
        <v>16259</v>
      </c>
    </row>
    <row r="2319" spans="2:19">
      <c r="B2319" s="5">
        <v>1986</v>
      </c>
      <c r="C2319" s="34">
        <v>61069.17</v>
      </c>
      <c r="D2319" s="34">
        <v>61069.17</v>
      </c>
      <c r="E2319" s="34">
        <v>61069.17</v>
      </c>
      <c r="F2319" s="34">
        <v>61069.17</v>
      </c>
      <c r="G2319" s="34">
        <v>61069.17</v>
      </c>
      <c r="H2319" s="34">
        <v>61069.17</v>
      </c>
      <c r="I2319" s="34">
        <v>61069.17</v>
      </c>
      <c r="J2319" s="34">
        <v>61069.17</v>
      </c>
      <c r="K2319" s="34">
        <v>61069.17</v>
      </c>
      <c r="L2319" s="34">
        <v>61069.17</v>
      </c>
      <c r="M2319" s="34">
        <v>61069.17</v>
      </c>
      <c r="N2319" s="34">
        <v>61069.17</v>
      </c>
      <c r="O2319" s="34">
        <v>61069.17</v>
      </c>
      <c r="P2319" s="34">
        <v>61069.17</v>
      </c>
      <c r="Q2319" s="34">
        <v>61069.17</v>
      </c>
      <c r="R2319" s="34">
        <v>61069.17</v>
      </c>
      <c r="S2319" s="34">
        <v>61069.17</v>
      </c>
    </row>
    <row r="2320" spans="2:19">
      <c r="B2320" s="5">
        <v>1985</v>
      </c>
      <c r="C2320" s="34">
        <v>1372.1</v>
      </c>
      <c r="D2320" s="34">
        <v>1372.1</v>
      </c>
      <c r="E2320" s="34">
        <v>1372.1</v>
      </c>
      <c r="F2320" s="34">
        <v>1372.1</v>
      </c>
      <c r="G2320" s="34">
        <v>1372.1</v>
      </c>
      <c r="H2320" s="34">
        <v>1372.1</v>
      </c>
      <c r="I2320" s="34">
        <v>1372.1</v>
      </c>
      <c r="J2320" s="34">
        <v>1372.1</v>
      </c>
      <c r="K2320" s="34">
        <v>1372.1</v>
      </c>
      <c r="L2320" s="34">
        <v>1372.1</v>
      </c>
      <c r="M2320" s="34">
        <v>1372.1</v>
      </c>
      <c r="N2320" s="34">
        <v>1372.1</v>
      </c>
      <c r="O2320" s="34">
        <v>1372.1</v>
      </c>
      <c r="P2320" s="34">
        <v>1372.1</v>
      </c>
      <c r="Q2320" s="34">
        <v>1372.1</v>
      </c>
      <c r="R2320" s="34">
        <v>1372.1</v>
      </c>
      <c r="S2320" s="34">
        <v>1372.1</v>
      </c>
    </row>
    <row r="2321" spans="2:19">
      <c r="B2321" s="5">
        <v>1984</v>
      </c>
      <c r="C2321" s="34">
        <v>0</v>
      </c>
      <c r="D2321" s="34">
        <v>0</v>
      </c>
      <c r="E2321" s="34">
        <v>0</v>
      </c>
      <c r="F2321" s="34">
        <v>0</v>
      </c>
      <c r="G2321" s="34">
        <v>0</v>
      </c>
      <c r="H2321" s="34">
        <v>0</v>
      </c>
      <c r="I2321" s="34">
        <v>0</v>
      </c>
      <c r="J2321" s="34">
        <v>0</v>
      </c>
      <c r="K2321" s="34">
        <v>0</v>
      </c>
      <c r="L2321" s="34">
        <v>0</v>
      </c>
      <c r="M2321" s="34">
        <v>18201.990000000002</v>
      </c>
      <c r="N2321" s="34">
        <v>18201.990000000002</v>
      </c>
      <c r="O2321" s="34">
        <v>18201.990000000002</v>
      </c>
      <c r="P2321" s="34">
        <v>18201.990000000002</v>
      </c>
      <c r="Q2321" s="34">
        <v>18201.990000000002</v>
      </c>
      <c r="R2321" s="34">
        <v>18201.990000000002</v>
      </c>
      <c r="S2321" s="34">
        <v>18201.990000000002</v>
      </c>
    </row>
    <row r="2322" spans="2:19">
      <c r="B2322" s="5">
        <v>1983</v>
      </c>
      <c r="C2322" s="34">
        <v>1023</v>
      </c>
      <c r="D2322" s="34">
        <v>1023</v>
      </c>
      <c r="E2322" s="34">
        <v>1023</v>
      </c>
      <c r="F2322" s="34">
        <v>1023</v>
      </c>
      <c r="G2322" s="34">
        <v>1023</v>
      </c>
      <c r="H2322" s="34">
        <v>1023</v>
      </c>
      <c r="I2322" s="34">
        <v>1023</v>
      </c>
      <c r="J2322" s="34">
        <v>1023</v>
      </c>
      <c r="K2322" s="34">
        <v>1023</v>
      </c>
      <c r="L2322" s="34">
        <v>1023</v>
      </c>
      <c r="M2322" s="34">
        <v>1023</v>
      </c>
      <c r="N2322" s="34">
        <v>1023</v>
      </c>
      <c r="O2322" s="34">
        <v>1023</v>
      </c>
      <c r="P2322" s="34">
        <v>1023</v>
      </c>
      <c r="Q2322" s="34">
        <v>1023</v>
      </c>
      <c r="R2322" s="34">
        <v>1023</v>
      </c>
      <c r="S2322" s="34">
        <v>1023</v>
      </c>
    </row>
    <row r="2323" spans="2:19">
      <c r="B2323" s="5">
        <v>1982</v>
      </c>
      <c r="C2323" s="34">
        <v>0</v>
      </c>
      <c r="D2323" s="34">
        <v>0</v>
      </c>
      <c r="E2323" s="34">
        <v>0</v>
      </c>
      <c r="F2323" s="34">
        <v>0</v>
      </c>
      <c r="G2323" s="34">
        <v>0</v>
      </c>
      <c r="H2323" s="34">
        <v>0</v>
      </c>
      <c r="I2323" s="34">
        <v>0</v>
      </c>
      <c r="J2323" s="34">
        <v>0</v>
      </c>
      <c r="K2323" s="34">
        <v>0</v>
      </c>
      <c r="L2323" s="34">
        <v>0</v>
      </c>
      <c r="M2323" s="34">
        <v>38.86</v>
      </c>
      <c r="N2323" s="34">
        <v>38.86</v>
      </c>
      <c r="O2323" s="34">
        <v>38.86</v>
      </c>
      <c r="P2323" s="34">
        <v>38.86</v>
      </c>
      <c r="Q2323" s="34">
        <v>38.86</v>
      </c>
      <c r="R2323" s="34">
        <v>38.86</v>
      </c>
      <c r="S2323" s="34">
        <v>38.86</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207505.03</v>
      </c>
      <c r="D2376" s="7">
        <f>SUM(D2298:D2375)</f>
        <v>221076.03</v>
      </c>
      <c r="E2376" s="7">
        <f>SUM(E2297:E2375)</f>
        <v>221076.03</v>
      </c>
      <c r="F2376" s="7">
        <f>SUM(F2296:F2375)</f>
        <v>240666.03</v>
      </c>
      <c r="G2376" s="7">
        <f>SUM(G2295:G2375)</f>
        <v>240666.03</v>
      </c>
      <c r="H2376" s="7">
        <f>SUM(H2289:H2375)</f>
        <v>240666.03</v>
      </c>
      <c r="I2376" s="7">
        <f>SUM(I2289:I2375)</f>
        <v>240666.03</v>
      </c>
      <c r="J2376" s="7">
        <f t="shared" ref="J2376" si="45">SUM(J2289:J2375)</f>
        <v>240666.03</v>
      </c>
      <c r="K2376" s="7">
        <f>SUM(K2289:K2375)</f>
        <v>256644.46</v>
      </c>
      <c r="L2376" s="7">
        <f t="shared" ref="L2376" si="46">SUM(L2289:L2375)</f>
        <v>266313.58999999997</v>
      </c>
      <c r="M2376" s="7">
        <f>SUM(M2289:M2375)</f>
        <v>475647.27999999997</v>
      </c>
      <c r="N2376" s="10">
        <f>SUM(N2284:N2375)</f>
        <v>475647.27999999997</v>
      </c>
      <c r="O2376" s="10">
        <f>SUM(O2284:O2375)</f>
        <v>476348.61999999994</v>
      </c>
      <c r="P2376" s="10">
        <f>SUM(P2284:P2375)</f>
        <v>476348.61999999994</v>
      </c>
      <c r="Q2376" s="10">
        <f>SUM(Q2284:Q2375)</f>
        <v>488674.23</v>
      </c>
      <c r="R2376" s="10">
        <f>SUM(R2283:R2375)</f>
        <v>488674.23</v>
      </c>
      <c r="S2376" s="10">
        <f>SUM(S2283:S2375)</f>
        <v>488674.23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41888.5</v>
      </c>
      <c r="R2475" s="34">
        <v>41888.5</v>
      </c>
      <c r="S2475" s="34">
        <v>41888.5</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127.82</v>
      </c>
      <c r="N2497" s="34">
        <v>127.82</v>
      </c>
      <c r="O2497" s="34">
        <v>127.82</v>
      </c>
      <c r="P2497" s="34">
        <v>127.82</v>
      </c>
      <c r="Q2497" s="34">
        <v>127.82</v>
      </c>
      <c r="R2497" s="34">
        <v>127.82</v>
      </c>
      <c r="S2497" s="34">
        <v>127.82</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135.26</v>
      </c>
      <c r="N2500" s="34">
        <v>135.26</v>
      </c>
      <c r="O2500" s="34">
        <v>135.26</v>
      </c>
      <c r="P2500" s="34">
        <v>135.26</v>
      </c>
      <c r="Q2500" s="34">
        <v>135.26</v>
      </c>
      <c r="R2500" s="34">
        <v>135.26</v>
      </c>
      <c r="S2500" s="34">
        <v>135.26</v>
      </c>
    </row>
    <row r="2501" spans="2:19">
      <c r="B2501" s="5">
        <v>1994</v>
      </c>
      <c r="C2501" s="34">
        <v>27047</v>
      </c>
      <c r="D2501" s="34">
        <v>27047</v>
      </c>
      <c r="E2501" s="34">
        <v>27047</v>
      </c>
      <c r="F2501" s="34">
        <v>27047</v>
      </c>
      <c r="G2501" s="34">
        <v>27047</v>
      </c>
      <c r="H2501" s="34">
        <v>27047</v>
      </c>
      <c r="I2501" s="34">
        <v>27047</v>
      </c>
      <c r="J2501" s="34">
        <v>27047</v>
      </c>
      <c r="K2501" s="34">
        <v>27047</v>
      </c>
      <c r="L2501" s="34">
        <v>27047</v>
      </c>
      <c r="M2501" s="34">
        <v>27047</v>
      </c>
      <c r="N2501" s="34">
        <v>27047</v>
      </c>
      <c r="O2501" s="34">
        <v>27047</v>
      </c>
      <c r="P2501" s="34">
        <v>27047</v>
      </c>
      <c r="Q2501" s="34">
        <v>27047</v>
      </c>
      <c r="R2501" s="34">
        <v>27047</v>
      </c>
      <c r="S2501" s="34">
        <v>27047</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4195.8100000000004</v>
      </c>
      <c r="N2504" s="34">
        <v>4195.8100000000004</v>
      </c>
      <c r="O2504" s="34">
        <v>4195.8100000000004</v>
      </c>
      <c r="P2504" s="34">
        <v>4195.8100000000004</v>
      </c>
      <c r="Q2504" s="34">
        <v>4195.8100000000004</v>
      </c>
      <c r="R2504" s="34">
        <v>4195.8100000000004</v>
      </c>
      <c r="S2504" s="34">
        <v>4195.8100000000004</v>
      </c>
    </row>
    <row r="2505" spans="2:19">
      <c r="B2505" s="5">
        <v>1990</v>
      </c>
      <c r="C2505" s="34">
        <v>0</v>
      </c>
      <c r="D2505" s="34">
        <v>0</v>
      </c>
      <c r="E2505" s="34">
        <v>0</v>
      </c>
      <c r="F2505" s="34">
        <v>0</v>
      </c>
      <c r="G2505" s="34">
        <v>0</v>
      </c>
      <c r="H2505" s="34">
        <v>0</v>
      </c>
      <c r="I2505" s="34">
        <v>0</v>
      </c>
      <c r="J2505" s="34">
        <v>0</v>
      </c>
      <c r="K2505" s="34">
        <v>0</v>
      </c>
      <c r="L2505" s="34">
        <v>0</v>
      </c>
      <c r="M2505" s="34">
        <v>23496.03</v>
      </c>
      <c r="N2505" s="34">
        <v>23496.03</v>
      </c>
      <c r="O2505" s="34">
        <v>23496.03</v>
      </c>
      <c r="P2505" s="34">
        <v>23496.03</v>
      </c>
      <c r="Q2505" s="34">
        <v>23496.03</v>
      </c>
      <c r="R2505" s="34">
        <v>23496.03</v>
      </c>
      <c r="S2505" s="34">
        <v>23496.03</v>
      </c>
    </row>
    <row r="2506" spans="2:19">
      <c r="B2506" s="5">
        <v>1989</v>
      </c>
      <c r="C2506" s="34">
        <v>0</v>
      </c>
      <c r="D2506" s="34">
        <v>0</v>
      </c>
      <c r="E2506" s="34">
        <v>0</v>
      </c>
      <c r="F2506" s="34">
        <v>0</v>
      </c>
      <c r="G2506" s="34">
        <v>0</v>
      </c>
      <c r="H2506" s="34">
        <v>0</v>
      </c>
      <c r="I2506" s="34">
        <v>0</v>
      </c>
      <c r="J2506" s="34">
        <v>0</v>
      </c>
      <c r="K2506" s="34">
        <v>0</v>
      </c>
      <c r="L2506" s="34">
        <v>0</v>
      </c>
      <c r="M2506" s="34">
        <v>21394.02</v>
      </c>
      <c r="N2506" s="34">
        <v>21394.02</v>
      </c>
      <c r="O2506" s="34">
        <v>21394.02</v>
      </c>
      <c r="P2506" s="34">
        <v>21394.02</v>
      </c>
      <c r="Q2506" s="34">
        <v>21394.02</v>
      </c>
      <c r="R2506" s="34">
        <v>21394.02</v>
      </c>
      <c r="S2506" s="34">
        <v>21394.02</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24061.97</v>
      </c>
      <c r="N2509" s="34">
        <v>24061.97</v>
      </c>
      <c r="O2509" s="34">
        <v>24061.97</v>
      </c>
      <c r="P2509" s="34">
        <v>24061.97</v>
      </c>
      <c r="Q2509" s="34">
        <v>24061.97</v>
      </c>
      <c r="R2509" s="34">
        <v>24061.97</v>
      </c>
      <c r="S2509" s="34">
        <v>24061.97</v>
      </c>
    </row>
    <row r="2510" spans="2:19">
      <c r="B2510" s="5">
        <v>1985</v>
      </c>
      <c r="C2510" s="34">
        <v>0</v>
      </c>
      <c r="D2510" s="34">
        <v>0</v>
      </c>
      <c r="E2510" s="34">
        <v>0</v>
      </c>
      <c r="F2510" s="34">
        <v>0</v>
      </c>
      <c r="G2510" s="34">
        <v>0</v>
      </c>
      <c r="H2510" s="34">
        <v>0</v>
      </c>
      <c r="I2510" s="34">
        <v>0</v>
      </c>
      <c r="J2510" s="34">
        <v>0</v>
      </c>
      <c r="K2510" s="34">
        <v>0</v>
      </c>
      <c r="L2510" s="34">
        <v>0</v>
      </c>
      <c r="M2510" s="34">
        <v>112.84</v>
      </c>
      <c r="N2510" s="34">
        <v>112.84</v>
      </c>
      <c r="O2510" s="34">
        <v>112.84</v>
      </c>
      <c r="P2510" s="34">
        <v>112.84</v>
      </c>
      <c r="Q2510" s="34">
        <v>112.84</v>
      </c>
      <c r="R2510" s="34">
        <v>112.84</v>
      </c>
      <c r="S2510" s="34">
        <v>112.84</v>
      </c>
    </row>
    <row r="2511" spans="2:19">
      <c r="B2511" s="5">
        <v>1984</v>
      </c>
      <c r="C2511" s="34">
        <v>6187</v>
      </c>
      <c r="D2511" s="34">
        <v>6187</v>
      </c>
      <c r="E2511" s="34">
        <v>6187</v>
      </c>
      <c r="F2511" s="34">
        <v>6187</v>
      </c>
      <c r="G2511" s="34">
        <v>6187</v>
      </c>
      <c r="H2511" s="34">
        <v>6187</v>
      </c>
      <c r="I2511" s="34">
        <v>6187</v>
      </c>
      <c r="J2511" s="34">
        <v>6187</v>
      </c>
      <c r="K2511" s="34">
        <v>6187</v>
      </c>
      <c r="L2511" s="34">
        <v>6187</v>
      </c>
      <c r="M2511" s="34">
        <v>21714.93</v>
      </c>
      <c r="N2511" s="34">
        <v>21714.93</v>
      </c>
      <c r="O2511" s="34">
        <v>21714.93</v>
      </c>
      <c r="P2511" s="34">
        <v>21714.93</v>
      </c>
      <c r="Q2511" s="34">
        <v>21714.93</v>
      </c>
      <c r="R2511" s="34">
        <v>21714.93</v>
      </c>
      <c r="S2511" s="34">
        <v>21714.93</v>
      </c>
    </row>
    <row r="2512" spans="2:19">
      <c r="B2512" s="5">
        <v>1983</v>
      </c>
      <c r="C2512" s="34">
        <v>88658</v>
      </c>
      <c r="D2512" s="34">
        <v>88658</v>
      </c>
      <c r="E2512" s="34">
        <v>88658</v>
      </c>
      <c r="F2512" s="34">
        <v>88658</v>
      </c>
      <c r="G2512" s="34">
        <v>88658</v>
      </c>
      <c r="H2512" s="34">
        <v>88658</v>
      </c>
      <c r="I2512" s="34">
        <v>88658</v>
      </c>
      <c r="J2512" s="34">
        <v>88658</v>
      </c>
      <c r="K2512" s="34">
        <v>88658</v>
      </c>
      <c r="L2512" s="34">
        <v>88658</v>
      </c>
      <c r="M2512" s="34">
        <v>551452.15</v>
      </c>
      <c r="N2512" s="34">
        <v>551452.15</v>
      </c>
      <c r="O2512" s="34">
        <v>551452.15</v>
      </c>
      <c r="P2512" s="34">
        <v>551452.15</v>
      </c>
      <c r="Q2512" s="34">
        <v>551452.15</v>
      </c>
      <c r="R2512" s="34">
        <v>551452.15</v>
      </c>
      <c r="S2512" s="34">
        <v>551452.15</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121892</v>
      </c>
      <c r="D2566" s="7">
        <f>SUM(D2488:D2565)</f>
        <v>121892</v>
      </c>
      <c r="E2566" s="7">
        <f>SUM(E2487:E2565)</f>
        <v>121892</v>
      </c>
      <c r="F2566" s="7">
        <f>SUM(F2486:F2565)</f>
        <v>121892</v>
      </c>
      <c r="G2566" s="7">
        <f>SUM(G2485:G2565)</f>
        <v>121892</v>
      </c>
      <c r="H2566" s="7">
        <f>SUM(H2479:H2565)</f>
        <v>121892</v>
      </c>
      <c r="I2566" s="7">
        <f>SUM(I2479:I2565)</f>
        <v>121892</v>
      </c>
      <c r="J2566" s="7">
        <f t="shared" ref="J2566" si="49">SUM(J2479:J2565)</f>
        <v>121892</v>
      </c>
      <c r="K2566" s="7">
        <f>SUM(K2479:K2565)</f>
        <v>121892</v>
      </c>
      <c r="L2566" s="7">
        <f t="shared" ref="L2566" si="50">SUM(L2479:L2565)</f>
        <v>121892</v>
      </c>
      <c r="M2566" s="7">
        <f>SUM(M2479:M2565)</f>
        <v>673737.83000000007</v>
      </c>
      <c r="N2566" s="10">
        <f>SUM(N2474:N2565)</f>
        <v>673737.83000000007</v>
      </c>
      <c r="O2566" s="10">
        <f>SUM(O2474:O2565)</f>
        <v>673737.83000000007</v>
      </c>
      <c r="P2566" s="10">
        <f>SUM(P2474:P2565)</f>
        <v>673737.83000000007</v>
      </c>
      <c r="Q2566" s="10">
        <f>SUM(Q2474:Q2565)</f>
        <v>715626.33000000007</v>
      </c>
      <c r="R2566" s="10">
        <f>SUM(R2473:R2565)</f>
        <v>715626.33000000007</v>
      </c>
      <c r="S2566" s="10">
        <f>SUM(S2473:S2565)</f>
        <v>715626.33000000007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19550.259999999998</v>
      </c>
      <c r="R2760" s="34">
        <v>19550.259999999998</v>
      </c>
      <c r="S2760" s="34">
        <v>19550.259999999998</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36841.93</v>
      </c>
      <c r="N2764" s="34">
        <v>36841.93</v>
      </c>
      <c r="O2764" s="34">
        <v>36841.93</v>
      </c>
      <c r="P2764" s="34">
        <v>36841.93</v>
      </c>
      <c r="Q2764" s="34">
        <v>36841.93</v>
      </c>
      <c r="R2764" s="34">
        <v>36841.93</v>
      </c>
      <c r="S2764" s="34">
        <v>36841.93</v>
      </c>
    </row>
    <row r="2765" spans="1:19">
      <c r="B2765" s="5">
        <v>2015</v>
      </c>
      <c r="C2765" s="33"/>
      <c r="D2765" s="33"/>
      <c r="E2765" s="33"/>
      <c r="F2765" s="33"/>
      <c r="G2765" s="33"/>
      <c r="H2765" s="33"/>
      <c r="I2765" s="33"/>
      <c r="J2765" s="33"/>
      <c r="K2765" s="33"/>
      <c r="L2765" s="34">
        <v>27363.34</v>
      </c>
      <c r="M2765" s="34">
        <v>27363.34</v>
      </c>
      <c r="N2765" s="34">
        <v>27363.34</v>
      </c>
      <c r="O2765" s="34">
        <v>27363.34</v>
      </c>
      <c r="P2765" s="34">
        <v>27363.34</v>
      </c>
      <c r="Q2765" s="34">
        <v>27363.34</v>
      </c>
      <c r="R2765" s="34">
        <v>27363.34</v>
      </c>
      <c r="S2765" s="34">
        <v>27363.34</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1394.57</v>
      </c>
      <c r="N2769" s="34">
        <v>1394.57</v>
      </c>
      <c r="O2769" s="34">
        <v>1394.57</v>
      </c>
      <c r="P2769" s="34">
        <v>1394.57</v>
      </c>
      <c r="Q2769" s="34">
        <v>1394.57</v>
      </c>
      <c r="R2769" s="34">
        <v>1394.57</v>
      </c>
      <c r="S2769" s="34">
        <v>1394.57</v>
      </c>
    </row>
    <row r="2770" spans="2:19">
      <c r="B2770" s="5">
        <v>2010</v>
      </c>
      <c r="C2770" s="33"/>
      <c r="D2770" s="33"/>
      <c r="E2770" s="33"/>
      <c r="F2770" s="33"/>
      <c r="G2770" s="34">
        <v>0</v>
      </c>
      <c r="H2770" s="34">
        <v>0</v>
      </c>
      <c r="I2770" s="34">
        <v>0</v>
      </c>
      <c r="J2770" s="34">
        <v>0</v>
      </c>
      <c r="K2770" s="34">
        <v>0</v>
      </c>
      <c r="L2770" s="34">
        <v>0</v>
      </c>
      <c r="M2770" s="34">
        <v>1966.88</v>
      </c>
      <c r="N2770" s="34">
        <v>1966.88</v>
      </c>
      <c r="O2770" s="34">
        <v>1966.88</v>
      </c>
      <c r="P2770" s="34">
        <v>1966.88</v>
      </c>
      <c r="Q2770" s="34">
        <v>1966.88</v>
      </c>
      <c r="R2770" s="34">
        <v>1966.88</v>
      </c>
      <c r="S2770" s="34">
        <v>1966.88</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17214.810000000001</v>
      </c>
      <c r="N2772" s="34">
        <v>17214.810000000001</v>
      </c>
      <c r="O2772" s="34">
        <v>17214.810000000001</v>
      </c>
      <c r="P2772" s="34">
        <v>17214.810000000001</v>
      </c>
      <c r="Q2772" s="34">
        <v>17214.810000000001</v>
      </c>
      <c r="R2772" s="34">
        <v>17214.810000000001</v>
      </c>
      <c r="S2772" s="34">
        <v>17214.810000000001</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6991.03</v>
      </c>
      <c r="N2782" s="34">
        <v>6991.03</v>
      </c>
      <c r="O2782" s="34">
        <v>6991.03</v>
      </c>
      <c r="P2782" s="34">
        <v>6991.03</v>
      </c>
      <c r="Q2782" s="34">
        <v>6991.03</v>
      </c>
      <c r="R2782" s="34">
        <v>6991.03</v>
      </c>
      <c r="S2782" s="34">
        <v>6991.03</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2497.91</v>
      </c>
      <c r="N2784" s="34">
        <v>2497.91</v>
      </c>
      <c r="O2784" s="34">
        <v>2497.91</v>
      </c>
      <c r="P2784" s="34">
        <v>2497.91</v>
      </c>
      <c r="Q2784" s="34">
        <v>2497.91</v>
      </c>
      <c r="R2784" s="34">
        <v>2497.91</v>
      </c>
      <c r="S2784" s="34">
        <v>2497.91</v>
      </c>
    </row>
    <row r="2785" spans="2:19">
      <c r="B2785" s="5">
        <v>1995</v>
      </c>
      <c r="C2785" s="34">
        <v>0</v>
      </c>
      <c r="D2785" s="34">
        <v>0</v>
      </c>
      <c r="E2785" s="34">
        <v>0</v>
      </c>
      <c r="F2785" s="34">
        <v>0</v>
      </c>
      <c r="G2785" s="34">
        <v>0</v>
      </c>
      <c r="H2785" s="34">
        <v>0</v>
      </c>
      <c r="I2785" s="34">
        <v>0</v>
      </c>
      <c r="J2785" s="34">
        <v>0</v>
      </c>
      <c r="K2785" s="34">
        <v>0</v>
      </c>
      <c r="L2785" s="34">
        <v>0</v>
      </c>
      <c r="M2785" s="34">
        <v>680.53</v>
      </c>
      <c r="N2785" s="34">
        <v>680.53</v>
      </c>
      <c r="O2785" s="34">
        <v>680.53</v>
      </c>
      <c r="P2785" s="34">
        <v>680.53</v>
      </c>
      <c r="Q2785" s="34">
        <v>680.53</v>
      </c>
      <c r="R2785" s="34">
        <v>680.53</v>
      </c>
      <c r="S2785" s="34">
        <v>680.53</v>
      </c>
    </row>
    <row r="2786" spans="2:19">
      <c r="B2786" s="5">
        <v>1994</v>
      </c>
      <c r="C2786" s="34">
        <v>0</v>
      </c>
      <c r="D2786" s="34">
        <v>0</v>
      </c>
      <c r="E2786" s="34">
        <v>0</v>
      </c>
      <c r="F2786" s="34">
        <v>0</v>
      </c>
      <c r="G2786" s="34">
        <v>0</v>
      </c>
      <c r="H2786" s="34">
        <v>0</v>
      </c>
      <c r="I2786" s="34">
        <v>0</v>
      </c>
      <c r="J2786" s="34">
        <v>0</v>
      </c>
      <c r="K2786" s="34">
        <v>0</v>
      </c>
      <c r="L2786" s="34">
        <v>0</v>
      </c>
      <c r="M2786" s="34">
        <v>1043.96</v>
      </c>
      <c r="N2786" s="34">
        <v>1043.96</v>
      </c>
      <c r="O2786" s="34">
        <v>1043.96</v>
      </c>
      <c r="P2786" s="34">
        <v>1043.96</v>
      </c>
      <c r="Q2786" s="34">
        <v>1043.96</v>
      </c>
      <c r="R2786" s="34">
        <v>1043.96</v>
      </c>
      <c r="S2786" s="34">
        <v>1043.96</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11409.89</v>
      </c>
      <c r="N2788" s="34">
        <v>11409.89</v>
      </c>
      <c r="O2788" s="34">
        <v>11409.89</v>
      </c>
      <c r="P2788" s="34">
        <v>11409.89</v>
      </c>
      <c r="Q2788" s="34">
        <v>11409.89</v>
      </c>
      <c r="R2788" s="34">
        <v>11409.89</v>
      </c>
      <c r="S2788" s="34">
        <v>11409.89</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16831.07</v>
      </c>
      <c r="N2790" s="34">
        <v>16831.07</v>
      </c>
      <c r="O2790" s="34">
        <v>16831.07</v>
      </c>
      <c r="P2790" s="34">
        <v>16831.07</v>
      </c>
      <c r="Q2790" s="34">
        <v>16831.07</v>
      </c>
      <c r="R2790" s="34">
        <v>16831.07</v>
      </c>
      <c r="S2790" s="34">
        <v>16831.07</v>
      </c>
    </row>
    <row r="2791" spans="2:19">
      <c r="B2791" s="5">
        <v>1989</v>
      </c>
      <c r="C2791" s="34">
        <v>0</v>
      </c>
      <c r="D2791" s="34">
        <v>0</v>
      </c>
      <c r="E2791" s="34">
        <v>0</v>
      </c>
      <c r="F2791" s="34">
        <v>0</v>
      </c>
      <c r="G2791" s="34">
        <v>0</v>
      </c>
      <c r="H2791" s="34">
        <v>0</v>
      </c>
      <c r="I2791" s="34">
        <v>0</v>
      </c>
      <c r="J2791" s="34">
        <v>0</v>
      </c>
      <c r="K2791" s="34">
        <v>0</v>
      </c>
      <c r="L2791" s="34">
        <v>0</v>
      </c>
      <c r="M2791" s="34">
        <v>16626.509999999998</v>
      </c>
      <c r="N2791" s="34">
        <v>16626.509999999998</v>
      </c>
      <c r="O2791" s="34">
        <v>16626.509999999998</v>
      </c>
      <c r="P2791" s="34">
        <v>16626.509999999998</v>
      </c>
      <c r="Q2791" s="34">
        <v>16626.509999999998</v>
      </c>
      <c r="R2791" s="34">
        <v>16626.509999999998</v>
      </c>
      <c r="S2791" s="34">
        <v>16626.509999999998</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14326.1</v>
      </c>
      <c r="N2794" s="34">
        <v>14326.1</v>
      </c>
      <c r="O2794" s="34">
        <v>14326.1</v>
      </c>
      <c r="P2794" s="34">
        <v>14326.1</v>
      </c>
      <c r="Q2794" s="34">
        <v>14326.1</v>
      </c>
      <c r="R2794" s="34">
        <v>14326.1</v>
      </c>
      <c r="S2794" s="34">
        <v>14326.1</v>
      </c>
    </row>
    <row r="2795" spans="2:19">
      <c r="B2795" s="5">
        <v>1985</v>
      </c>
      <c r="C2795" s="34">
        <v>0</v>
      </c>
      <c r="D2795" s="34">
        <v>0</v>
      </c>
      <c r="E2795" s="34">
        <v>0</v>
      </c>
      <c r="F2795" s="34">
        <v>0</v>
      </c>
      <c r="G2795" s="34">
        <v>0</v>
      </c>
      <c r="H2795" s="34">
        <v>0</v>
      </c>
      <c r="I2795" s="34">
        <v>0</v>
      </c>
      <c r="J2795" s="34">
        <v>0</v>
      </c>
      <c r="K2795" s="34">
        <v>0</v>
      </c>
      <c r="L2795" s="34">
        <v>0</v>
      </c>
      <c r="M2795" s="34">
        <v>2970.31</v>
      </c>
      <c r="N2795" s="34">
        <v>2970.31</v>
      </c>
      <c r="O2795" s="34">
        <v>2970.31</v>
      </c>
      <c r="P2795" s="34">
        <v>2970.31</v>
      </c>
      <c r="Q2795" s="34">
        <v>2970.31</v>
      </c>
      <c r="R2795" s="34">
        <v>2970.31</v>
      </c>
      <c r="S2795" s="34">
        <v>2970.31</v>
      </c>
    </row>
    <row r="2796" spans="2:19">
      <c r="B2796" s="5">
        <v>1984</v>
      </c>
      <c r="C2796" s="34">
        <v>0</v>
      </c>
      <c r="D2796" s="34">
        <v>0</v>
      </c>
      <c r="E2796" s="34">
        <v>0</v>
      </c>
      <c r="F2796" s="34">
        <v>0</v>
      </c>
      <c r="G2796" s="34">
        <v>0</v>
      </c>
      <c r="H2796" s="34">
        <v>0</v>
      </c>
      <c r="I2796" s="34">
        <v>0</v>
      </c>
      <c r="J2796" s="34">
        <v>0</v>
      </c>
      <c r="K2796" s="34">
        <v>0</v>
      </c>
      <c r="L2796" s="34">
        <v>0</v>
      </c>
      <c r="M2796" s="34">
        <v>10997.3</v>
      </c>
      <c r="N2796" s="34">
        <v>10997.3</v>
      </c>
      <c r="O2796" s="34">
        <v>10997.3</v>
      </c>
      <c r="P2796" s="34">
        <v>10997.3</v>
      </c>
      <c r="Q2796" s="34">
        <v>10997.3</v>
      </c>
      <c r="R2796" s="34">
        <v>10997.3</v>
      </c>
      <c r="S2796" s="34">
        <v>10997.3</v>
      </c>
    </row>
    <row r="2797" spans="2:19">
      <c r="B2797" s="5">
        <v>1983</v>
      </c>
      <c r="C2797" s="34">
        <v>0</v>
      </c>
      <c r="D2797" s="34">
        <v>0</v>
      </c>
      <c r="E2797" s="34">
        <v>0</v>
      </c>
      <c r="F2797" s="34">
        <v>0</v>
      </c>
      <c r="G2797" s="34">
        <v>0</v>
      </c>
      <c r="H2797" s="34">
        <v>0</v>
      </c>
      <c r="I2797" s="34">
        <v>0</v>
      </c>
      <c r="J2797" s="34">
        <v>0</v>
      </c>
      <c r="K2797" s="34">
        <v>0</v>
      </c>
      <c r="L2797" s="34">
        <v>0</v>
      </c>
      <c r="M2797" s="34">
        <v>13490.02</v>
      </c>
      <c r="N2797" s="34">
        <v>13490.02</v>
      </c>
      <c r="O2797" s="34">
        <v>13490.02</v>
      </c>
      <c r="P2797" s="34">
        <v>13490.02</v>
      </c>
      <c r="Q2797" s="34">
        <v>13490.02</v>
      </c>
      <c r="R2797" s="34">
        <v>13490.02</v>
      </c>
      <c r="S2797" s="34">
        <v>13490.02</v>
      </c>
    </row>
    <row r="2798" spans="2:19">
      <c r="B2798" s="5">
        <v>1982</v>
      </c>
      <c r="C2798" s="34">
        <v>0</v>
      </c>
      <c r="D2798" s="34">
        <v>0</v>
      </c>
      <c r="E2798" s="34">
        <v>0</v>
      </c>
      <c r="F2798" s="34">
        <v>0</v>
      </c>
      <c r="G2798" s="34">
        <v>0</v>
      </c>
      <c r="H2798" s="34">
        <v>0</v>
      </c>
      <c r="I2798" s="34">
        <v>0</v>
      </c>
      <c r="J2798" s="34">
        <v>0</v>
      </c>
      <c r="K2798" s="34">
        <v>0</v>
      </c>
      <c r="L2798" s="34">
        <v>0</v>
      </c>
      <c r="M2798" s="34">
        <v>722.06</v>
      </c>
      <c r="N2798" s="34">
        <v>722.06</v>
      </c>
      <c r="O2798" s="34">
        <v>722.06</v>
      </c>
      <c r="P2798" s="34">
        <v>722.06</v>
      </c>
      <c r="Q2798" s="34">
        <v>722.06</v>
      </c>
      <c r="R2798" s="34">
        <v>722.06</v>
      </c>
      <c r="S2798" s="34">
        <v>722.06</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27363.34</v>
      </c>
      <c r="M2851" s="7">
        <f>SUM(M2764:M2850)</f>
        <v>183368.22</v>
      </c>
      <c r="N2851" s="10">
        <f>SUM(N2759:N2850)</f>
        <v>183368.22</v>
      </c>
      <c r="O2851" s="10">
        <f>SUM(O2759:O2850)</f>
        <v>183368.22</v>
      </c>
      <c r="P2851" s="10">
        <f>SUM(P2759:P2850)</f>
        <v>183368.22</v>
      </c>
      <c r="Q2851" s="10">
        <f>SUM(Q2759:Q2850)</f>
        <v>202918.48</v>
      </c>
      <c r="R2851" s="10">
        <f>SUM(R2758:R2850)</f>
        <v>202918.48</v>
      </c>
      <c r="S2851" s="10">
        <f>SUM(S2758:S2850)</f>
        <v>202918.48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1788</v>
      </c>
      <c r="S2854" s="34">
        <v>1788</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349.55</v>
      </c>
      <c r="Q2856" s="34">
        <v>349.55</v>
      </c>
      <c r="R2856" s="34">
        <v>349.55</v>
      </c>
      <c r="S2856" s="34">
        <v>349.55</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12598.23</v>
      </c>
      <c r="N2859" s="34">
        <v>12598.23</v>
      </c>
      <c r="O2859" s="34">
        <v>12598.23</v>
      </c>
      <c r="P2859" s="34">
        <v>12598.23</v>
      </c>
      <c r="Q2859" s="34">
        <v>12598.23</v>
      </c>
      <c r="R2859" s="34">
        <v>12598.23</v>
      </c>
      <c r="S2859" s="34">
        <v>12598.23</v>
      </c>
    </row>
    <row r="2860" spans="1:19">
      <c r="B2860" s="5">
        <v>2015</v>
      </c>
      <c r="C2860" s="33"/>
      <c r="D2860" s="33"/>
      <c r="E2860" s="33"/>
      <c r="F2860" s="33"/>
      <c r="G2860" s="33"/>
      <c r="H2860" s="33"/>
      <c r="I2860" s="33"/>
      <c r="J2860" s="33"/>
      <c r="K2860" s="33"/>
      <c r="L2860" s="34">
        <v>5093.87</v>
      </c>
      <c r="M2860" s="34">
        <v>5093.87</v>
      </c>
      <c r="N2860" s="34">
        <v>5093.87</v>
      </c>
      <c r="O2860" s="34">
        <v>5093.87</v>
      </c>
      <c r="P2860" s="34">
        <v>5093.87</v>
      </c>
      <c r="Q2860" s="34">
        <v>5093.87</v>
      </c>
      <c r="R2860" s="34">
        <v>5093.87</v>
      </c>
      <c r="S2860" s="34">
        <v>5093.87</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11720.35</v>
      </c>
      <c r="J2863" s="34">
        <v>11720.35</v>
      </c>
      <c r="K2863" s="34">
        <v>11720.35</v>
      </c>
      <c r="L2863" s="34">
        <v>11720.35</v>
      </c>
      <c r="M2863" s="34">
        <v>11720.35</v>
      </c>
      <c r="N2863" s="34">
        <v>11720.35</v>
      </c>
      <c r="O2863" s="34">
        <v>11720.35</v>
      </c>
      <c r="P2863" s="34">
        <v>11720.35</v>
      </c>
      <c r="Q2863" s="34">
        <v>11720.35</v>
      </c>
      <c r="R2863" s="34">
        <v>11720.35</v>
      </c>
      <c r="S2863" s="34">
        <v>11720.35</v>
      </c>
    </row>
    <row r="2864" spans="1:19">
      <c r="B2864" s="5">
        <v>2011</v>
      </c>
      <c r="C2864" s="33"/>
      <c r="D2864" s="33"/>
      <c r="E2864" s="33"/>
      <c r="F2864" s="33"/>
      <c r="G2864" s="33"/>
      <c r="H2864" s="34">
        <v>955</v>
      </c>
      <c r="I2864" s="34">
        <v>955</v>
      </c>
      <c r="J2864" s="34">
        <v>955</v>
      </c>
      <c r="K2864" s="34">
        <v>955</v>
      </c>
      <c r="L2864" s="34">
        <v>955</v>
      </c>
      <c r="M2864" s="34">
        <v>955</v>
      </c>
      <c r="N2864" s="34">
        <v>955</v>
      </c>
      <c r="O2864" s="34">
        <v>955</v>
      </c>
      <c r="P2864" s="34">
        <v>955</v>
      </c>
      <c r="Q2864" s="34">
        <v>955</v>
      </c>
      <c r="R2864" s="34">
        <v>955</v>
      </c>
      <c r="S2864" s="34">
        <v>955</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71325</v>
      </c>
      <c r="D2877" s="34">
        <v>71325</v>
      </c>
      <c r="E2877" s="34">
        <v>71325</v>
      </c>
      <c r="F2877" s="34">
        <v>71325</v>
      </c>
      <c r="G2877" s="34">
        <v>71325</v>
      </c>
      <c r="H2877" s="34">
        <v>71325</v>
      </c>
      <c r="I2877" s="34">
        <v>71325</v>
      </c>
      <c r="J2877" s="34">
        <v>71325</v>
      </c>
      <c r="K2877" s="34">
        <v>71325</v>
      </c>
      <c r="L2877" s="34">
        <v>71325</v>
      </c>
      <c r="M2877" s="34">
        <v>71325</v>
      </c>
      <c r="N2877" s="34">
        <v>71325</v>
      </c>
      <c r="O2877" s="34">
        <v>71325</v>
      </c>
      <c r="P2877" s="34">
        <v>71325</v>
      </c>
      <c r="Q2877" s="34">
        <v>71325</v>
      </c>
      <c r="R2877" s="34">
        <v>71325</v>
      </c>
      <c r="S2877" s="34">
        <v>71325</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71325</v>
      </c>
      <c r="D2946" s="7">
        <f>SUM(D2868:D2945)</f>
        <v>71325</v>
      </c>
      <c r="E2946" s="7">
        <f>SUM(E2867:E2945)</f>
        <v>71325</v>
      </c>
      <c r="F2946" s="7">
        <f>SUM(F2866:F2945)</f>
        <v>71325</v>
      </c>
      <c r="G2946" s="7">
        <f>SUM(G2865:G2945)</f>
        <v>71325</v>
      </c>
      <c r="H2946" s="7">
        <f>SUM(H2859:H2945)</f>
        <v>72280</v>
      </c>
      <c r="I2946" s="7">
        <f>SUM(I2859:I2945)</f>
        <v>84000.35</v>
      </c>
      <c r="J2946" s="7">
        <f t="shared" ref="J2946" si="57">SUM(J2859:J2945)</f>
        <v>84000.35</v>
      </c>
      <c r="K2946" s="7">
        <f>SUM(K2859:K2945)</f>
        <v>84000.35</v>
      </c>
      <c r="L2946" s="7">
        <f t="shared" ref="L2946" si="58">SUM(L2859:L2945)</f>
        <v>89094.22</v>
      </c>
      <c r="M2946" s="10">
        <f>SUM(M2859:M2945)</f>
        <v>101692.45</v>
      </c>
      <c r="N2946" s="10">
        <f>SUM(N2854:N2945)</f>
        <v>101692.45</v>
      </c>
      <c r="O2946" s="10">
        <f>SUM(O2854:O2945)</f>
        <v>101692.45</v>
      </c>
      <c r="P2946" s="10">
        <f>SUM(P2854:P2945)</f>
        <v>102042</v>
      </c>
      <c r="Q2946" s="10">
        <f>SUM(Q2854:Q2945)</f>
        <v>102042</v>
      </c>
      <c r="R2946" s="10">
        <f>SUM(R2853:R2945)</f>
        <v>103830</v>
      </c>
      <c r="S2946" s="10">
        <f>SUM(S2853:S2945)</f>
        <v>103830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3848.65</v>
      </c>
      <c r="L2956" s="34">
        <v>3848.65</v>
      </c>
      <c r="M2956" s="34">
        <v>3848.65</v>
      </c>
      <c r="N2956" s="34">
        <v>3848.65</v>
      </c>
      <c r="O2956" s="34">
        <v>3848.65</v>
      </c>
      <c r="P2956" s="34">
        <v>3848.65</v>
      </c>
      <c r="Q2956" s="34">
        <v>3848.65</v>
      </c>
      <c r="R2956" s="34">
        <v>3848.65</v>
      </c>
      <c r="S2956" s="34">
        <v>3848.65</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2812</v>
      </c>
      <c r="D2965" s="34">
        <v>2812</v>
      </c>
      <c r="E2965" s="34">
        <v>2812</v>
      </c>
      <c r="F2965" s="34">
        <v>2812</v>
      </c>
      <c r="G2965" s="34">
        <v>2812</v>
      </c>
      <c r="H2965" s="34">
        <v>2812</v>
      </c>
      <c r="I2965" s="34">
        <v>2812</v>
      </c>
      <c r="J2965" s="34">
        <v>2812</v>
      </c>
      <c r="K2965" s="34">
        <v>2812</v>
      </c>
      <c r="L2965" s="34">
        <v>2812</v>
      </c>
      <c r="M2965" s="34">
        <v>2812</v>
      </c>
      <c r="N2965" s="34">
        <v>2812</v>
      </c>
      <c r="O2965" s="34">
        <v>2812</v>
      </c>
      <c r="P2965" s="34">
        <v>2812</v>
      </c>
      <c r="Q2965" s="34">
        <v>2812</v>
      </c>
      <c r="R2965" s="34">
        <v>2812</v>
      </c>
      <c r="S2965" s="34">
        <v>2812</v>
      </c>
    </row>
    <row r="2966" spans="2:19">
      <c r="B2966" s="5">
        <v>2004</v>
      </c>
      <c r="C2966" s="34">
        <v>6773</v>
      </c>
      <c r="D2966" s="34">
        <v>6773</v>
      </c>
      <c r="E2966" s="34">
        <v>6773</v>
      </c>
      <c r="F2966" s="34">
        <v>6773</v>
      </c>
      <c r="G2966" s="34">
        <v>6773</v>
      </c>
      <c r="H2966" s="34">
        <v>6773</v>
      </c>
      <c r="I2966" s="34">
        <v>6773</v>
      </c>
      <c r="J2966" s="34">
        <v>6773</v>
      </c>
      <c r="K2966" s="34">
        <v>6773</v>
      </c>
      <c r="L2966" s="34">
        <v>6773</v>
      </c>
      <c r="M2966" s="34">
        <v>6773</v>
      </c>
      <c r="N2966" s="34">
        <v>6773</v>
      </c>
      <c r="O2966" s="34">
        <v>6773</v>
      </c>
      <c r="P2966" s="34">
        <v>6773</v>
      </c>
      <c r="Q2966" s="34">
        <v>6773</v>
      </c>
      <c r="R2966" s="34">
        <v>6773</v>
      </c>
      <c r="S2966" s="34">
        <v>6773</v>
      </c>
    </row>
    <row r="2967" spans="2:19">
      <c r="B2967" s="5">
        <v>2003</v>
      </c>
      <c r="C2967" s="34">
        <v>2681</v>
      </c>
      <c r="D2967" s="34">
        <v>2681</v>
      </c>
      <c r="E2967" s="34">
        <v>2681</v>
      </c>
      <c r="F2967" s="34">
        <v>2681</v>
      </c>
      <c r="G2967" s="34">
        <v>2681</v>
      </c>
      <c r="H2967" s="34">
        <v>2681</v>
      </c>
      <c r="I2967" s="34">
        <v>2681</v>
      </c>
      <c r="J2967" s="34">
        <v>2681</v>
      </c>
      <c r="K2967" s="34">
        <v>2681</v>
      </c>
      <c r="L2967" s="34">
        <v>2681</v>
      </c>
      <c r="M2967" s="34">
        <v>2681</v>
      </c>
      <c r="N2967" s="34">
        <v>2681</v>
      </c>
      <c r="O2967" s="34">
        <v>2681</v>
      </c>
      <c r="P2967" s="34">
        <v>2681</v>
      </c>
      <c r="Q2967" s="34">
        <v>2681</v>
      </c>
      <c r="R2967" s="34">
        <v>2681</v>
      </c>
      <c r="S2967" s="34">
        <v>2681</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534</v>
      </c>
      <c r="D2969" s="34">
        <v>534</v>
      </c>
      <c r="E2969" s="34">
        <v>534</v>
      </c>
      <c r="F2969" s="34">
        <v>534</v>
      </c>
      <c r="G2969" s="34">
        <v>534</v>
      </c>
      <c r="H2969" s="34">
        <v>534</v>
      </c>
      <c r="I2969" s="34">
        <v>534</v>
      </c>
      <c r="J2969" s="34">
        <v>534</v>
      </c>
      <c r="K2969" s="34">
        <v>534</v>
      </c>
      <c r="L2969" s="34">
        <v>534</v>
      </c>
      <c r="M2969" s="34">
        <v>534</v>
      </c>
      <c r="N2969" s="34">
        <v>534</v>
      </c>
      <c r="O2969" s="34">
        <v>534</v>
      </c>
      <c r="P2969" s="34">
        <v>534</v>
      </c>
      <c r="Q2969" s="34">
        <v>534</v>
      </c>
      <c r="R2969" s="34">
        <v>534</v>
      </c>
      <c r="S2969" s="34">
        <v>534</v>
      </c>
    </row>
    <row r="2970" spans="2:19">
      <c r="B2970" s="5">
        <v>2000</v>
      </c>
      <c r="C2970" s="34">
        <v>93</v>
      </c>
      <c r="D2970" s="34">
        <v>93</v>
      </c>
      <c r="E2970" s="34">
        <v>93</v>
      </c>
      <c r="F2970" s="34">
        <v>93</v>
      </c>
      <c r="G2970" s="34">
        <v>93</v>
      </c>
      <c r="H2970" s="34">
        <v>93</v>
      </c>
      <c r="I2970" s="34">
        <v>93</v>
      </c>
      <c r="J2970" s="34">
        <v>93</v>
      </c>
      <c r="K2970" s="34">
        <v>93</v>
      </c>
      <c r="L2970" s="34">
        <v>93</v>
      </c>
      <c r="M2970" s="34">
        <v>93</v>
      </c>
      <c r="N2970" s="34">
        <v>93</v>
      </c>
      <c r="O2970" s="34">
        <v>93</v>
      </c>
      <c r="P2970" s="34">
        <v>93</v>
      </c>
      <c r="Q2970" s="34">
        <v>93</v>
      </c>
      <c r="R2970" s="34">
        <v>93</v>
      </c>
      <c r="S2970" s="34">
        <v>93</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120</v>
      </c>
      <c r="D2972" s="34">
        <v>120</v>
      </c>
      <c r="E2972" s="34">
        <v>120</v>
      </c>
      <c r="F2972" s="34">
        <v>120</v>
      </c>
      <c r="G2972" s="34">
        <v>120</v>
      </c>
      <c r="H2972" s="34">
        <v>120</v>
      </c>
      <c r="I2972" s="34">
        <v>120</v>
      </c>
      <c r="J2972" s="34">
        <v>120</v>
      </c>
      <c r="K2972" s="34">
        <v>120</v>
      </c>
      <c r="L2972" s="34">
        <v>120</v>
      </c>
      <c r="M2972" s="34">
        <v>120</v>
      </c>
      <c r="N2972" s="34">
        <v>120</v>
      </c>
      <c r="O2972" s="34">
        <v>120</v>
      </c>
      <c r="P2972" s="34">
        <v>120</v>
      </c>
      <c r="Q2972" s="34">
        <v>120</v>
      </c>
      <c r="R2972" s="34">
        <v>120</v>
      </c>
      <c r="S2972" s="34">
        <v>120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1947</v>
      </c>
      <c r="D2977" s="34">
        <v>1947</v>
      </c>
      <c r="E2977" s="34">
        <v>1947</v>
      </c>
      <c r="F2977" s="34">
        <v>1947</v>
      </c>
      <c r="G2977" s="34">
        <v>1947</v>
      </c>
      <c r="H2977" s="34">
        <v>1947</v>
      </c>
      <c r="I2977" s="34">
        <v>1947</v>
      </c>
      <c r="J2977" s="34">
        <v>1947</v>
      </c>
      <c r="K2977" s="34">
        <v>1947</v>
      </c>
      <c r="L2977" s="34">
        <v>1947</v>
      </c>
      <c r="M2977" s="34">
        <v>1947</v>
      </c>
      <c r="N2977" s="34">
        <v>1947</v>
      </c>
      <c r="O2977" s="34">
        <v>1947</v>
      </c>
      <c r="P2977" s="34">
        <v>1947</v>
      </c>
      <c r="Q2977" s="34">
        <v>1947</v>
      </c>
      <c r="R2977" s="34">
        <v>1947</v>
      </c>
      <c r="S2977" s="34">
        <v>1947</v>
      </c>
    </row>
    <row r="2978" spans="2:19">
      <c r="B2978" s="5">
        <v>1992</v>
      </c>
      <c r="C2978" s="34">
        <v>9043</v>
      </c>
      <c r="D2978" s="34">
        <v>9043</v>
      </c>
      <c r="E2978" s="34">
        <v>9043</v>
      </c>
      <c r="F2978" s="34">
        <v>9043</v>
      </c>
      <c r="G2978" s="34">
        <v>9043</v>
      </c>
      <c r="H2978" s="34">
        <v>9043</v>
      </c>
      <c r="I2978" s="34">
        <v>9043</v>
      </c>
      <c r="J2978" s="34">
        <v>9043</v>
      </c>
      <c r="K2978" s="34">
        <v>9043</v>
      </c>
      <c r="L2978" s="34">
        <v>9043</v>
      </c>
      <c r="M2978" s="34">
        <v>9043</v>
      </c>
      <c r="N2978" s="34">
        <v>9043</v>
      </c>
      <c r="O2978" s="34">
        <v>9043</v>
      </c>
      <c r="P2978" s="34">
        <v>9043</v>
      </c>
      <c r="Q2978" s="34">
        <v>9043</v>
      </c>
      <c r="R2978" s="34">
        <v>9043</v>
      </c>
      <c r="S2978" s="34">
        <v>9043</v>
      </c>
    </row>
    <row r="2979" spans="2:19">
      <c r="B2979" s="5">
        <v>1991</v>
      </c>
      <c r="C2979" s="34">
        <v>19940</v>
      </c>
      <c r="D2979" s="34">
        <v>19940</v>
      </c>
      <c r="E2979" s="34">
        <v>19940</v>
      </c>
      <c r="F2979" s="34">
        <v>19940</v>
      </c>
      <c r="G2979" s="34">
        <v>19940</v>
      </c>
      <c r="H2979" s="34">
        <v>19940</v>
      </c>
      <c r="I2979" s="34">
        <v>19940</v>
      </c>
      <c r="J2979" s="34">
        <v>19940</v>
      </c>
      <c r="K2979" s="34">
        <v>19940</v>
      </c>
      <c r="L2979" s="34">
        <v>19940</v>
      </c>
      <c r="M2979" s="34">
        <v>19940</v>
      </c>
      <c r="N2979" s="34">
        <v>19940</v>
      </c>
      <c r="O2979" s="34">
        <v>19940</v>
      </c>
      <c r="P2979" s="34">
        <v>19940</v>
      </c>
      <c r="Q2979" s="34">
        <v>19940</v>
      </c>
      <c r="R2979" s="34">
        <v>19940</v>
      </c>
      <c r="S2979" s="34">
        <v>19940</v>
      </c>
    </row>
    <row r="2980" spans="2:19">
      <c r="B2980" s="5">
        <v>1990</v>
      </c>
      <c r="C2980" s="34">
        <v>1601</v>
      </c>
      <c r="D2980" s="34">
        <v>1601</v>
      </c>
      <c r="E2980" s="34">
        <v>1601</v>
      </c>
      <c r="F2980" s="34">
        <v>1601</v>
      </c>
      <c r="G2980" s="34">
        <v>1601</v>
      </c>
      <c r="H2980" s="34">
        <v>1601</v>
      </c>
      <c r="I2980" s="34">
        <v>1601</v>
      </c>
      <c r="J2980" s="34">
        <v>1601</v>
      </c>
      <c r="K2980" s="34">
        <v>1601</v>
      </c>
      <c r="L2980" s="34">
        <v>1601</v>
      </c>
      <c r="M2980" s="34">
        <v>1601</v>
      </c>
      <c r="N2980" s="34">
        <v>1601</v>
      </c>
      <c r="O2980" s="34">
        <v>1601</v>
      </c>
      <c r="P2980" s="34">
        <v>1601</v>
      </c>
      <c r="Q2980" s="34">
        <v>1601</v>
      </c>
      <c r="R2980" s="34">
        <v>1601</v>
      </c>
      <c r="S2980" s="34">
        <v>1601</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27583</v>
      </c>
      <c r="D2985" s="34">
        <v>27583</v>
      </c>
      <c r="E2985" s="34">
        <v>27583</v>
      </c>
      <c r="F2985" s="34">
        <v>27583</v>
      </c>
      <c r="G2985" s="34">
        <v>27583</v>
      </c>
      <c r="H2985" s="34">
        <v>27583</v>
      </c>
      <c r="I2985" s="34">
        <v>27583</v>
      </c>
      <c r="J2985" s="34">
        <v>27583</v>
      </c>
      <c r="K2985" s="34">
        <v>27583</v>
      </c>
      <c r="L2985" s="34">
        <v>27583</v>
      </c>
      <c r="M2985" s="34">
        <v>27583</v>
      </c>
      <c r="N2985" s="34">
        <v>27583</v>
      </c>
      <c r="O2985" s="34">
        <v>27583</v>
      </c>
      <c r="P2985" s="34">
        <v>27583</v>
      </c>
      <c r="Q2985" s="34">
        <v>27583</v>
      </c>
      <c r="R2985" s="34">
        <v>27583</v>
      </c>
      <c r="S2985" s="34">
        <v>27583</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17526</v>
      </c>
      <c r="D2987" s="34">
        <v>17526</v>
      </c>
      <c r="E2987" s="34">
        <v>17526</v>
      </c>
      <c r="F2987" s="34">
        <v>17526</v>
      </c>
      <c r="G2987" s="34">
        <v>17526</v>
      </c>
      <c r="H2987" s="34">
        <v>17526</v>
      </c>
      <c r="I2987" s="34">
        <v>17526</v>
      </c>
      <c r="J2987" s="34">
        <v>17526</v>
      </c>
      <c r="K2987" s="34">
        <v>17526</v>
      </c>
      <c r="L2987" s="34">
        <v>17526</v>
      </c>
      <c r="M2987" s="34">
        <v>17526</v>
      </c>
      <c r="N2987" s="34">
        <v>17526</v>
      </c>
      <c r="O2987" s="34">
        <v>17526</v>
      </c>
      <c r="P2987" s="34">
        <v>17526</v>
      </c>
      <c r="Q2987" s="34">
        <v>17526</v>
      </c>
      <c r="R2987" s="34">
        <v>17526</v>
      </c>
      <c r="S2987" s="34">
        <v>17526</v>
      </c>
    </row>
    <row r="2988" spans="2:19">
      <c r="B2988" s="5">
        <v>1982</v>
      </c>
      <c r="C2988" s="34">
        <v>75093</v>
      </c>
      <c r="D2988" s="34">
        <v>75093</v>
      </c>
      <c r="E2988" s="34">
        <v>75093</v>
      </c>
      <c r="F2988" s="34">
        <v>75093</v>
      </c>
      <c r="G2988" s="34">
        <v>75093</v>
      </c>
      <c r="H2988" s="34">
        <v>75093</v>
      </c>
      <c r="I2988" s="34">
        <v>75093</v>
      </c>
      <c r="J2988" s="34">
        <v>75093</v>
      </c>
      <c r="K2988" s="34">
        <v>75093</v>
      </c>
      <c r="L2988" s="34">
        <v>75093</v>
      </c>
      <c r="M2988" s="34">
        <v>75093</v>
      </c>
      <c r="N2988" s="34">
        <v>75093</v>
      </c>
      <c r="O2988" s="34">
        <v>75093</v>
      </c>
      <c r="P2988" s="34">
        <v>75093</v>
      </c>
      <c r="Q2988" s="34">
        <v>75093</v>
      </c>
      <c r="R2988" s="34">
        <v>75093</v>
      </c>
      <c r="S2988" s="34">
        <v>75093</v>
      </c>
    </row>
    <row r="2989" spans="2:19">
      <c r="B2989" s="5">
        <v>1981</v>
      </c>
      <c r="C2989" s="34">
        <v>74653</v>
      </c>
      <c r="D2989" s="34">
        <v>74653</v>
      </c>
      <c r="E2989" s="34">
        <v>74653</v>
      </c>
      <c r="F2989" s="34">
        <v>74653</v>
      </c>
      <c r="G2989" s="34">
        <v>74653</v>
      </c>
      <c r="H2989" s="34">
        <v>74653</v>
      </c>
      <c r="I2989" s="34">
        <v>74653</v>
      </c>
      <c r="J2989" s="34">
        <v>74653</v>
      </c>
      <c r="K2989" s="34">
        <v>74653</v>
      </c>
      <c r="L2989" s="34">
        <v>74653</v>
      </c>
      <c r="M2989" s="34">
        <v>74653</v>
      </c>
      <c r="N2989" s="34">
        <v>74653</v>
      </c>
      <c r="O2989" s="34">
        <v>74653</v>
      </c>
      <c r="P2989" s="34">
        <v>74653</v>
      </c>
      <c r="Q2989" s="34">
        <v>74653</v>
      </c>
      <c r="R2989" s="34">
        <v>74653</v>
      </c>
      <c r="S2989" s="34">
        <v>74653</v>
      </c>
    </row>
    <row r="2990" spans="2:19">
      <c r="B2990" s="5">
        <v>1980</v>
      </c>
      <c r="C2990" s="34">
        <v>4961.75</v>
      </c>
      <c r="D2990" s="34">
        <v>4961.75</v>
      </c>
      <c r="E2990" s="34">
        <v>4961.75</v>
      </c>
      <c r="F2990" s="34">
        <v>4961.75</v>
      </c>
      <c r="G2990" s="34">
        <v>4961.75</v>
      </c>
      <c r="H2990" s="34">
        <v>4961.75</v>
      </c>
      <c r="I2990" s="34">
        <v>4961.75</v>
      </c>
      <c r="J2990" s="34">
        <v>4961.75</v>
      </c>
      <c r="K2990" s="34">
        <v>4961.75</v>
      </c>
      <c r="L2990" s="34">
        <v>4961.75</v>
      </c>
      <c r="M2990" s="34">
        <v>4961.75</v>
      </c>
      <c r="N2990" s="34">
        <v>4961.75</v>
      </c>
      <c r="O2990" s="34">
        <v>4961.75</v>
      </c>
      <c r="P2990" s="34">
        <v>4961.75</v>
      </c>
      <c r="Q2990" s="34">
        <v>4961.75</v>
      </c>
      <c r="R2990" s="34">
        <v>4961.75</v>
      </c>
      <c r="S2990" s="34">
        <v>4961.75</v>
      </c>
    </row>
    <row r="2991" spans="2:19">
      <c r="B2991" s="5">
        <v>1979</v>
      </c>
      <c r="C2991" s="34">
        <v>3188</v>
      </c>
      <c r="D2991" s="34">
        <v>3188</v>
      </c>
      <c r="E2991" s="34">
        <v>3188</v>
      </c>
      <c r="F2991" s="34">
        <v>3188</v>
      </c>
      <c r="G2991" s="34">
        <v>3188</v>
      </c>
      <c r="H2991" s="34">
        <v>3188</v>
      </c>
      <c r="I2991" s="34">
        <v>3188</v>
      </c>
      <c r="J2991" s="34">
        <v>3188</v>
      </c>
      <c r="K2991" s="34">
        <v>3188</v>
      </c>
      <c r="L2991" s="34">
        <v>3188</v>
      </c>
      <c r="M2991" s="34">
        <v>3188</v>
      </c>
      <c r="N2991" s="34">
        <v>3188</v>
      </c>
      <c r="O2991" s="34">
        <v>3188</v>
      </c>
      <c r="P2991" s="34">
        <v>3188</v>
      </c>
      <c r="Q2991" s="34">
        <v>3188</v>
      </c>
      <c r="R2991" s="34">
        <v>3188</v>
      </c>
      <c r="S2991" s="34">
        <v>3188</v>
      </c>
    </row>
    <row r="2992" spans="2:19">
      <c r="B2992" s="5">
        <v>1978</v>
      </c>
      <c r="C2992" s="34">
        <v>19273</v>
      </c>
      <c r="D2992" s="34">
        <v>19273</v>
      </c>
      <c r="E2992" s="34">
        <v>19273</v>
      </c>
      <c r="F2992" s="34">
        <v>19273</v>
      </c>
      <c r="G2992" s="34">
        <v>19273</v>
      </c>
      <c r="H2992" s="34">
        <v>19273</v>
      </c>
      <c r="I2992" s="34">
        <v>19273</v>
      </c>
      <c r="J2992" s="34">
        <v>19273</v>
      </c>
      <c r="K2992" s="34">
        <v>19273</v>
      </c>
      <c r="L2992" s="34">
        <v>19273</v>
      </c>
      <c r="M2992" s="34">
        <v>19273</v>
      </c>
      <c r="N2992" s="34">
        <v>19273</v>
      </c>
      <c r="O2992" s="34">
        <v>19273</v>
      </c>
      <c r="P2992" s="34">
        <v>19273</v>
      </c>
      <c r="Q2992" s="34">
        <v>19273</v>
      </c>
      <c r="R2992" s="34">
        <v>19273</v>
      </c>
      <c r="S2992" s="34">
        <v>19273</v>
      </c>
    </row>
    <row r="2993" spans="2:19">
      <c r="B2993" s="5">
        <v>1977</v>
      </c>
      <c r="C2993" s="34">
        <v>28317</v>
      </c>
      <c r="D2993" s="34">
        <v>28317</v>
      </c>
      <c r="E2993" s="34">
        <v>28317</v>
      </c>
      <c r="F2993" s="34">
        <v>28317</v>
      </c>
      <c r="G2993" s="34">
        <v>28317</v>
      </c>
      <c r="H2993" s="34">
        <v>28317</v>
      </c>
      <c r="I2993" s="34">
        <v>28317</v>
      </c>
      <c r="J2993" s="34">
        <v>28317</v>
      </c>
      <c r="K2993" s="34">
        <v>28317</v>
      </c>
      <c r="L2993" s="34">
        <v>28317</v>
      </c>
      <c r="M2993" s="34">
        <v>28317</v>
      </c>
      <c r="N2993" s="34">
        <v>28317</v>
      </c>
      <c r="O2993" s="34">
        <v>28317</v>
      </c>
      <c r="P2993" s="34">
        <v>28317</v>
      </c>
      <c r="Q2993" s="34">
        <v>28317</v>
      </c>
      <c r="R2993" s="34">
        <v>28317</v>
      </c>
      <c r="S2993" s="34">
        <v>28317</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296138.75</v>
      </c>
      <c r="D3041" s="10">
        <f>SUM(D2963:D3040)</f>
        <v>296138.75</v>
      </c>
      <c r="E3041" s="10">
        <f>SUM(E2962:E3040)</f>
        <v>296138.75</v>
      </c>
      <c r="F3041" s="10">
        <f>SUM(F2961:F3040)</f>
        <v>296138.75</v>
      </c>
      <c r="G3041" s="10">
        <f>SUM(G2960:G3040)</f>
        <v>296138.75</v>
      </c>
      <c r="H3041" s="10">
        <f>SUM(H2954:H3040)</f>
        <v>296138.75</v>
      </c>
      <c r="I3041" s="10">
        <f>SUM(I2954:I3040)</f>
        <v>296138.75</v>
      </c>
      <c r="J3041" s="10">
        <f t="shared" ref="J3041" si="59">SUM(J2954:J3040)</f>
        <v>296138.75</v>
      </c>
      <c r="K3041" s="10">
        <f>SUM(K2954:K3040)</f>
        <v>299987.40000000002</v>
      </c>
      <c r="L3041" s="10">
        <f t="shared" ref="L3041" si="60">SUM(L2954:L3040)</f>
        <v>299987.40000000002</v>
      </c>
      <c r="M3041" s="10">
        <f>SUM(M2954:M3040)</f>
        <v>299987.40000000002</v>
      </c>
      <c r="N3041" s="10">
        <f>SUM(N2949:N3040)</f>
        <v>299987.40000000002</v>
      </c>
      <c r="O3041" s="10">
        <f>SUM(O2949:O3040)</f>
        <v>299987.40000000002</v>
      </c>
      <c r="P3041" s="10">
        <f>SUM(P2949:P3040)</f>
        <v>299987.40000000002</v>
      </c>
      <c r="Q3041" s="10">
        <f>SUM(Q2949:Q3040)</f>
        <v>299987.40000000002</v>
      </c>
      <c r="R3041" s="10">
        <f>SUM(R2948:R3040)</f>
        <v>299987.40000000002</v>
      </c>
      <c r="S3041" s="10">
        <f>SUM(S2948:S3040)</f>
        <v>299987.40000000002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11776.72</v>
      </c>
      <c r="S3139" s="34">
        <v>11776.72</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3483.08</v>
      </c>
      <c r="Q3141" s="34">
        <v>3483.08</v>
      </c>
      <c r="R3141" s="34">
        <v>3483.08</v>
      </c>
      <c r="S3141" s="34">
        <v>3483.08</v>
      </c>
    </row>
    <row r="3142" spans="1:19">
      <c r="A3142" s="37"/>
      <c r="B3142" s="5">
        <v>2018</v>
      </c>
      <c r="C3142" s="33"/>
      <c r="D3142" s="33"/>
      <c r="E3142" s="33"/>
      <c r="F3142" s="33"/>
      <c r="G3142" s="33"/>
      <c r="H3142" s="33"/>
      <c r="I3142" s="33"/>
      <c r="J3142" s="33"/>
      <c r="K3142" s="33"/>
      <c r="L3142" s="33"/>
      <c r="M3142" s="33"/>
      <c r="N3142" s="33"/>
      <c r="O3142" s="34">
        <v>2326.1</v>
      </c>
      <c r="P3142" s="34">
        <v>2326.1</v>
      </c>
      <c r="Q3142" s="34">
        <v>2326.1</v>
      </c>
      <c r="R3142" s="34">
        <v>2326.1</v>
      </c>
      <c r="S3142" s="34">
        <v>2326.1</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9410.2900000000009</v>
      </c>
      <c r="N3144" s="34">
        <v>9410.2900000000009</v>
      </c>
      <c r="O3144" s="34">
        <v>9410.2900000000009</v>
      </c>
      <c r="P3144" s="34">
        <v>9410.2900000000009</v>
      </c>
      <c r="Q3144" s="34">
        <v>9410.2900000000009</v>
      </c>
      <c r="R3144" s="34">
        <v>9410.2900000000009</v>
      </c>
      <c r="S3144" s="34">
        <v>9410.2900000000009</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9410.2900000000009</v>
      </c>
      <c r="N3231" s="10">
        <f>SUM(N3139:N3230)</f>
        <v>9410.2900000000009</v>
      </c>
      <c r="O3231" s="10">
        <f>SUM(O3139:O3230)</f>
        <v>11736.390000000001</v>
      </c>
      <c r="P3231" s="10">
        <f>SUM(P3139:P3230)</f>
        <v>15219.470000000001</v>
      </c>
      <c r="Q3231" s="10">
        <f>SUM(Q3139:Q3230)</f>
        <v>15219.470000000001</v>
      </c>
      <c r="R3231" s="10">
        <f>SUM(R3138:R3230)</f>
        <v>26996.19</v>
      </c>
      <c r="S3231" s="10">
        <f>SUM(S3138:S3230)</f>
        <v>26996.19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12632.75</v>
      </c>
      <c r="S3234" s="34">
        <v>12632.75</v>
      </c>
    </row>
    <row r="3235" spans="1:19">
      <c r="B3235" s="5">
        <v>2020</v>
      </c>
      <c r="C3235" s="33"/>
      <c r="D3235" s="33"/>
      <c r="E3235" s="33"/>
      <c r="F3235" s="33"/>
      <c r="G3235" s="33"/>
      <c r="H3235" s="33"/>
      <c r="I3235" s="33"/>
      <c r="J3235" s="33"/>
      <c r="K3235" s="33"/>
      <c r="L3235" s="33"/>
      <c r="M3235" s="33"/>
      <c r="N3235" s="33"/>
      <c r="O3235" s="33"/>
      <c r="P3235" s="33"/>
      <c r="Q3235" s="34">
        <v>13984.55</v>
      </c>
      <c r="R3235" s="34">
        <v>13984.55</v>
      </c>
      <c r="S3235" s="34">
        <v>13984.55</v>
      </c>
    </row>
    <row r="3236" spans="1:19">
      <c r="A3236" s="37"/>
      <c r="B3236" s="5">
        <v>2019</v>
      </c>
      <c r="C3236" s="33"/>
      <c r="D3236" s="33"/>
      <c r="E3236" s="33"/>
      <c r="F3236" s="33"/>
      <c r="G3236" s="33"/>
      <c r="H3236" s="33"/>
      <c r="I3236" s="33"/>
      <c r="J3236" s="33"/>
      <c r="K3236" s="33"/>
      <c r="L3236" s="33"/>
      <c r="M3236" s="33"/>
      <c r="N3236" s="33"/>
      <c r="O3236" s="33"/>
      <c r="P3236" s="34">
        <v>2524.3000000000002</v>
      </c>
      <c r="Q3236" s="34">
        <v>2524.3000000000002</v>
      </c>
      <c r="R3236" s="34">
        <v>2524.3000000000002</v>
      </c>
      <c r="S3236" s="34">
        <v>2524.3000000000002</v>
      </c>
    </row>
    <row r="3237" spans="1:19">
      <c r="A3237" s="37"/>
      <c r="B3237" s="5">
        <v>2018</v>
      </c>
      <c r="C3237" s="33"/>
      <c r="D3237" s="33"/>
      <c r="E3237" s="33"/>
      <c r="F3237" s="33"/>
      <c r="G3237" s="33"/>
      <c r="H3237" s="33"/>
      <c r="I3237" s="33"/>
      <c r="J3237" s="33"/>
      <c r="K3237" s="33"/>
      <c r="L3237" s="33"/>
      <c r="M3237" s="33"/>
      <c r="N3237" s="33"/>
      <c r="O3237" s="34">
        <v>8314.2999999999993</v>
      </c>
      <c r="P3237" s="34">
        <v>8314.2999999999993</v>
      </c>
      <c r="Q3237" s="34">
        <v>8314.2999999999993</v>
      </c>
      <c r="R3237" s="34">
        <v>8314.2999999999993</v>
      </c>
      <c r="S3237" s="34">
        <v>8314.2999999999993</v>
      </c>
    </row>
    <row r="3238" spans="1:19">
      <c r="A3238" s="37"/>
      <c r="B3238" s="5">
        <v>2017</v>
      </c>
      <c r="C3238" s="33"/>
      <c r="D3238" s="33"/>
      <c r="E3238" s="33"/>
      <c r="F3238" s="33"/>
      <c r="G3238" s="33"/>
      <c r="H3238" s="33"/>
      <c r="I3238" s="33"/>
      <c r="J3238" s="33"/>
      <c r="K3238" s="33"/>
      <c r="L3238" s="33"/>
      <c r="M3238" s="33"/>
      <c r="N3238" s="34">
        <v>11977.04</v>
      </c>
      <c r="O3238" s="34">
        <v>11977.04</v>
      </c>
      <c r="P3238" s="34">
        <v>11977.04</v>
      </c>
      <c r="Q3238" s="34">
        <v>11977.04</v>
      </c>
      <c r="R3238" s="34">
        <v>11977.04</v>
      </c>
      <c r="S3238" s="34">
        <v>11977.04</v>
      </c>
    </row>
    <row r="3239" spans="1:19">
      <c r="B3239" s="5">
        <v>2016</v>
      </c>
      <c r="C3239" s="33"/>
      <c r="D3239" s="33"/>
      <c r="E3239" s="33"/>
      <c r="F3239" s="33"/>
      <c r="G3239" s="33"/>
      <c r="H3239" s="33"/>
      <c r="I3239" s="33"/>
      <c r="J3239" s="33"/>
      <c r="K3239" s="33"/>
      <c r="L3239" s="33"/>
      <c r="M3239" s="34">
        <v>24913.42</v>
      </c>
      <c r="N3239" s="34">
        <v>24913.42</v>
      </c>
      <c r="O3239" s="34">
        <v>24913.42</v>
      </c>
      <c r="P3239" s="34">
        <v>24913.42</v>
      </c>
      <c r="Q3239" s="34">
        <v>24913.42</v>
      </c>
      <c r="R3239" s="34">
        <v>24913.42</v>
      </c>
      <c r="S3239" s="34">
        <v>24913.42</v>
      </c>
    </row>
    <row r="3240" spans="1:19">
      <c r="B3240" s="5">
        <v>2015</v>
      </c>
      <c r="C3240" s="33"/>
      <c r="D3240" s="33"/>
      <c r="E3240" s="33"/>
      <c r="F3240" s="33"/>
      <c r="G3240" s="33"/>
      <c r="H3240" s="33"/>
      <c r="I3240" s="33"/>
      <c r="J3240" s="33"/>
      <c r="K3240" s="33"/>
      <c r="L3240" s="34">
        <v>2348.48</v>
      </c>
      <c r="M3240" s="34">
        <v>2348.48</v>
      </c>
      <c r="N3240" s="34">
        <v>2348.48</v>
      </c>
      <c r="O3240" s="34">
        <v>2348.48</v>
      </c>
      <c r="P3240" s="34">
        <v>2348.48</v>
      </c>
      <c r="Q3240" s="34">
        <v>2348.48</v>
      </c>
      <c r="R3240" s="34">
        <v>2348.48</v>
      </c>
      <c r="S3240" s="34">
        <v>2348.48</v>
      </c>
    </row>
    <row r="3241" spans="1:19">
      <c r="B3241" s="5">
        <v>2014</v>
      </c>
      <c r="C3241" s="33"/>
      <c r="D3241" s="33"/>
      <c r="E3241" s="33"/>
      <c r="F3241" s="33"/>
      <c r="G3241" s="33"/>
      <c r="H3241" s="33"/>
      <c r="I3241" s="33"/>
      <c r="J3241" s="33"/>
      <c r="K3241" s="34">
        <v>3452.14</v>
      </c>
      <c r="L3241" s="34">
        <v>3452.14</v>
      </c>
      <c r="M3241" s="34">
        <v>3452.14</v>
      </c>
      <c r="N3241" s="34">
        <v>3452.14</v>
      </c>
      <c r="O3241" s="34">
        <v>3452.14</v>
      </c>
      <c r="P3241" s="34">
        <v>3452.14</v>
      </c>
      <c r="Q3241" s="34">
        <v>3452.14</v>
      </c>
      <c r="R3241" s="34">
        <v>3452.14</v>
      </c>
      <c r="S3241" s="34">
        <v>3452.14</v>
      </c>
    </row>
    <row r="3242" spans="1:19">
      <c r="B3242" s="5">
        <v>2013</v>
      </c>
      <c r="C3242" s="33"/>
      <c r="D3242" s="33"/>
      <c r="E3242" s="33"/>
      <c r="F3242" s="33"/>
      <c r="G3242" s="33"/>
      <c r="H3242" s="33"/>
      <c r="I3242" s="33"/>
      <c r="J3242" s="34">
        <v>2540.08</v>
      </c>
      <c r="K3242" s="34">
        <v>2540.08</v>
      </c>
      <c r="L3242" s="34">
        <v>2540.08</v>
      </c>
      <c r="M3242" s="34">
        <v>2540.08</v>
      </c>
      <c r="N3242" s="34">
        <v>2540.08</v>
      </c>
      <c r="O3242" s="34">
        <v>2540.08</v>
      </c>
      <c r="P3242" s="34">
        <v>2540.08</v>
      </c>
      <c r="Q3242" s="34">
        <v>2540.08</v>
      </c>
      <c r="R3242" s="34">
        <v>2540.08</v>
      </c>
      <c r="S3242" s="34">
        <v>2540.08</v>
      </c>
    </row>
    <row r="3243" spans="1:19">
      <c r="B3243" s="5">
        <v>2012</v>
      </c>
      <c r="C3243" s="33"/>
      <c r="D3243" s="33"/>
      <c r="E3243" s="33"/>
      <c r="F3243" s="33"/>
      <c r="G3243" s="33"/>
      <c r="H3243" s="33"/>
      <c r="I3243" s="34">
        <v>3098.59</v>
      </c>
      <c r="J3243" s="34">
        <v>3098.59</v>
      </c>
      <c r="K3243" s="34">
        <v>3098.59</v>
      </c>
      <c r="L3243" s="34">
        <v>3098.59</v>
      </c>
      <c r="M3243" s="34">
        <v>5531.6</v>
      </c>
      <c r="N3243" s="34">
        <v>5531.6</v>
      </c>
      <c r="O3243" s="34">
        <v>5531.6</v>
      </c>
      <c r="P3243" s="34">
        <v>5531.6</v>
      </c>
      <c r="Q3243" s="34">
        <v>5531.6</v>
      </c>
      <c r="R3243" s="34">
        <v>5531.6</v>
      </c>
      <c r="S3243" s="34">
        <v>5531.6</v>
      </c>
    </row>
    <row r="3244" spans="1:19">
      <c r="B3244" s="5">
        <v>2011</v>
      </c>
      <c r="C3244" s="33"/>
      <c r="D3244" s="33"/>
      <c r="E3244" s="33"/>
      <c r="F3244" s="33"/>
      <c r="G3244" s="33"/>
      <c r="H3244" s="34">
        <v>5644</v>
      </c>
      <c r="I3244" s="34">
        <v>5644</v>
      </c>
      <c r="J3244" s="34">
        <v>5644</v>
      </c>
      <c r="K3244" s="34">
        <v>5644</v>
      </c>
      <c r="L3244" s="34">
        <v>5644</v>
      </c>
      <c r="M3244" s="34">
        <v>5644</v>
      </c>
      <c r="N3244" s="34">
        <v>5644</v>
      </c>
      <c r="O3244" s="34">
        <v>5644</v>
      </c>
      <c r="P3244" s="34">
        <v>5644</v>
      </c>
      <c r="Q3244" s="34">
        <v>5644</v>
      </c>
      <c r="R3244" s="34">
        <v>5644</v>
      </c>
      <c r="S3244" s="34">
        <v>5644</v>
      </c>
    </row>
    <row r="3245" spans="1:19">
      <c r="B3245" s="5">
        <v>2010</v>
      </c>
      <c r="C3245" s="33"/>
      <c r="D3245" s="33"/>
      <c r="E3245" s="33"/>
      <c r="F3245" s="33"/>
      <c r="G3245" s="34">
        <v>5165</v>
      </c>
      <c r="H3245" s="34">
        <v>5165</v>
      </c>
      <c r="I3245" s="34">
        <v>5165</v>
      </c>
      <c r="J3245" s="34">
        <v>5165</v>
      </c>
      <c r="K3245" s="34">
        <v>5165</v>
      </c>
      <c r="L3245" s="34">
        <v>5165</v>
      </c>
      <c r="M3245" s="34">
        <v>5165</v>
      </c>
      <c r="N3245" s="34">
        <v>5165</v>
      </c>
      <c r="O3245" s="34">
        <v>5165</v>
      </c>
      <c r="P3245" s="34">
        <v>5165</v>
      </c>
      <c r="Q3245" s="34">
        <v>5165</v>
      </c>
      <c r="R3245" s="34">
        <v>5165</v>
      </c>
      <c r="S3245" s="34">
        <v>5165</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9836.4</v>
      </c>
      <c r="N3251" s="34">
        <v>9836.4</v>
      </c>
      <c r="O3251" s="34">
        <v>9836.4</v>
      </c>
      <c r="P3251" s="34">
        <v>9836.4</v>
      </c>
      <c r="Q3251" s="34">
        <v>9836.4</v>
      </c>
      <c r="R3251" s="34">
        <v>9836.4</v>
      </c>
      <c r="S3251" s="34">
        <v>9836.4</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5165</v>
      </c>
      <c r="H3326" s="10">
        <f>SUM(H3239:H3325)</f>
        <v>10809</v>
      </c>
      <c r="I3326" s="10">
        <f>SUM(I3239:I3325)</f>
        <v>13907.59</v>
      </c>
      <c r="J3326" s="10">
        <f t="shared" ref="J3326" si="65">SUM(J3239:J3325)</f>
        <v>16447.669999999998</v>
      </c>
      <c r="K3326" s="10">
        <f>SUM(K3239:K3325)</f>
        <v>19899.809999999998</v>
      </c>
      <c r="L3326" s="10">
        <f t="shared" ref="L3326" si="66">SUM(L3239:L3325)</f>
        <v>22248.29</v>
      </c>
      <c r="M3326" s="10">
        <f>SUM(M3239:M3325)</f>
        <v>59431.119999999995</v>
      </c>
      <c r="N3326" s="10">
        <f>SUM(N3234:N3325)</f>
        <v>71408.160000000003</v>
      </c>
      <c r="O3326" s="10">
        <f>SUM(O3234:O3325)</f>
        <v>79722.459999999992</v>
      </c>
      <c r="P3326" s="10">
        <f>SUM(P3234:P3325)</f>
        <v>82246.759999999995</v>
      </c>
      <c r="Q3326" s="10">
        <f>SUM(Q3234:Q3325)</f>
        <v>96231.310000000012</v>
      </c>
      <c r="R3326" s="10">
        <f>SUM(R3233:R3325)</f>
        <v>108864.05999999998</v>
      </c>
      <c r="S3326" s="10">
        <f>SUM(S3233:S3325)</f>
        <v>108864.05999999998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D12" sqref="D1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2024-08-09T05:51:13Z</dcterms:modified>
</cp:coreProperties>
</file>